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2">'11 класс'!$A$1:$L$18</definedName>
    <definedName name="_xlnm.Print_Area" localSheetId="0">'9 класс'!$A$1:$L$21</definedName>
    <definedName name="Предметы">[2]Лист2!$A$11:$A$36</definedName>
    <definedName name="Статус">[2]Лист2!$C$1:$C$3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4" i="2"/>
  <c r="A3" i="2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3" i="1"/>
</calcChain>
</file>

<file path=xl/sharedStrings.xml><?xml version="1.0" encoding="utf-8"?>
<sst xmlns="http://schemas.openxmlformats.org/spreadsheetml/2006/main" count="469" uniqueCount="247">
  <si>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</si>
  <si>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</si>
  <si>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</si>
  <si>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</si>
  <si>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</si>
  <si>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</si>
  <si>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</si>
  <si>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</si>
  <si>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</si>
  <si>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</si>
  <si>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 xml:space="preserve">даргинский язык </t>
  </si>
  <si>
    <t>даргинский язык</t>
  </si>
  <si>
    <t>Магомедова</t>
  </si>
  <si>
    <t>Патимат</t>
  </si>
  <si>
    <t>Арсланалиевна</t>
  </si>
  <si>
    <t>женский</t>
  </si>
  <si>
    <t>МКОУ "Мугинский многопрофильный лицей"</t>
  </si>
  <si>
    <t xml:space="preserve">Исмаилова </t>
  </si>
  <si>
    <t xml:space="preserve">Марьям </t>
  </si>
  <si>
    <t>Алдамовна</t>
  </si>
  <si>
    <t>МКОУ «Хамаматюртовская СОШ № 2 им. З.Х. Хизриева»</t>
  </si>
  <si>
    <t xml:space="preserve">Мирзаева  </t>
  </si>
  <si>
    <t>Зухра</t>
  </si>
  <si>
    <t>Мирзаевна</t>
  </si>
  <si>
    <t>МКОУ «Карамахинская СОШ»</t>
  </si>
  <si>
    <t>Рабаданова</t>
  </si>
  <si>
    <t>Саманият</t>
  </si>
  <si>
    <t>Наримановна</t>
  </si>
  <si>
    <t>30.05.2005</t>
  </si>
  <si>
    <t xml:space="preserve">Магомедова </t>
  </si>
  <si>
    <t>МБОУ «Нововикринская СОШ»</t>
  </si>
  <si>
    <t xml:space="preserve">Багандалиева </t>
  </si>
  <si>
    <t xml:space="preserve">Патимат </t>
  </si>
  <si>
    <t>Магомедовна</t>
  </si>
  <si>
    <t>МКОУ «Краснопартизанская СОШ»</t>
  </si>
  <si>
    <t>г. Дагестанские Огни</t>
  </si>
  <si>
    <t xml:space="preserve">Абдууллаев </t>
  </si>
  <si>
    <t>Саид</t>
  </si>
  <si>
    <t>Тимурович</t>
  </si>
  <si>
    <t>г. Дербент</t>
  </si>
  <si>
    <t xml:space="preserve">Османова </t>
  </si>
  <si>
    <t>Рашидат</t>
  </si>
  <si>
    <t>Абубакаровна</t>
  </si>
  <si>
    <t>МБОУ СОШ №14</t>
  </si>
  <si>
    <t xml:space="preserve">г. Избербаш </t>
  </si>
  <si>
    <t xml:space="preserve">Шуабова </t>
  </si>
  <si>
    <t xml:space="preserve">Маликат </t>
  </si>
  <si>
    <t>Зубайруевна</t>
  </si>
  <si>
    <t>21.01 2005</t>
  </si>
  <si>
    <t>г. Каспийск</t>
  </si>
  <si>
    <t>Абдуллаева</t>
  </si>
  <si>
    <t>Эмилия</t>
  </si>
  <si>
    <t>Абдуллаевна</t>
  </si>
  <si>
    <t>05.06.04.</t>
  </si>
  <si>
    <t>МБОУ "СОШ №9"</t>
  </si>
  <si>
    <t xml:space="preserve">г. Кизляр </t>
  </si>
  <si>
    <t>Омарова</t>
  </si>
  <si>
    <t>Аминат</t>
  </si>
  <si>
    <t>Тимуровна</t>
  </si>
  <si>
    <t>г. Буйнакск</t>
  </si>
  <si>
    <t>Атаева</t>
  </si>
  <si>
    <t>Арсеновна</t>
  </si>
  <si>
    <t>МБОУ СОШ №9</t>
  </si>
  <si>
    <t>ГКУ РД ЦОДОУ ЗОЖ</t>
  </si>
  <si>
    <t xml:space="preserve">Ахмедов </t>
  </si>
  <si>
    <t xml:space="preserve"> Ризван</t>
  </si>
  <si>
    <t>Гусейнович</t>
  </si>
  <si>
    <t>мужской</t>
  </si>
  <si>
    <t>ГЛОУ РД "Кизлярская гимназия-интернат "Культура мира"</t>
  </si>
  <si>
    <t xml:space="preserve">Михрабова  </t>
  </si>
  <si>
    <t>Диана</t>
  </si>
  <si>
    <t xml:space="preserve">Алисултановна </t>
  </si>
  <si>
    <t xml:space="preserve">Меджидова </t>
  </si>
  <si>
    <t>06.06.2005</t>
  </si>
  <si>
    <t>МБОУ «Гурбукинская СОШ №1»</t>
  </si>
  <si>
    <t>Рабаданов</t>
  </si>
  <si>
    <t xml:space="preserve"> Магомедрасул</t>
  </si>
  <si>
    <t xml:space="preserve"> Камильевич</t>
  </si>
  <si>
    <t>10.06.2004</t>
  </si>
  <si>
    <t>МКОУ "Бондареновская ООШ"</t>
  </si>
  <si>
    <t xml:space="preserve">Рабаданова </t>
  </si>
  <si>
    <t>Алжанат</t>
  </si>
  <si>
    <t xml:space="preserve"> Курбановна</t>
  </si>
  <si>
    <t>МКОУ «Тюбинская СОШ»</t>
  </si>
  <si>
    <t xml:space="preserve">г. Махачкала </t>
  </si>
  <si>
    <t xml:space="preserve">Курбанова </t>
  </si>
  <si>
    <t xml:space="preserve"> Патимат</t>
  </si>
  <si>
    <t>Касумовна</t>
  </si>
  <si>
    <t>МБОУ "СОШ №46"</t>
  </si>
  <si>
    <t>Сабина</t>
  </si>
  <si>
    <t>Зайпуллаевна</t>
  </si>
  <si>
    <t>16.12.2004</t>
  </si>
  <si>
    <t>МБОУ "Сулевкентская СОШим.С.А.Абдуллаева</t>
  </si>
  <si>
    <t>Гаджиалиева</t>
  </si>
  <si>
    <t xml:space="preserve"> Патимат </t>
  </si>
  <si>
    <t>Шамиловна</t>
  </si>
  <si>
    <t>МКОУ «Акушинская СОШ №1»</t>
  </si>
  <si>
    <t xml:space="preserve">Ибрагимова </t>
  </si>
  <si>
    <t xml:space="preserve">Нуржаган </t>
  </si>
  <si>
    <t>Ибрагимгаджиевна</t>
  </si>
  <si>
    <t xml:space="preserve">Ичакаева  </t>
  </si>
  <si>
    <t>Зубарият</t>
  </si>
  <si>
    <t>Хизириевна</t>
  </si>
  <si>
    <t>17.07.2003</t>
  </si>
  <si>
    <t>Рабадановна</t>
  </si>
  <si>
    <t>24.11.2003</t>
  </si>
  <si>
    <t xml:space="preserve">Абубакарова </t>
  </si>
  <si>
    <t xml:space="preserve">Раисат </t>
  </si>
  <si>
    <t>Набигуллаевна</t>
  </si>
  <si>
    <t xml:space="preserve">Якубова </t>
  </si>
  <si>
    <t>Разият</t>
  </si>
  <si>
    <t>Омаркадиевна</t>
  </si>
  <si>
    <t xml:space="preserve">Алибекова </t>
  </si>
  <si>
    <t>МКОУ «Таловская СОШ»</t>
  </si>
  <si>
    <t>Дахадаевский район</t>
  </si>
  <si>
    <t>Нурбагомедова</t>
  </si>
  <si>
    <t>Милана</t>
  </si>
  <si>
    <t>Акушинский район</t>
  </si>
  <si>
    <t xml:space="preserve">Шамиловна </t>
  </si>
  <si>
    <t xml:space="preserve">Хаттаева </t>
  </si>
  <si>
    <t>Райсат</t>
  </si>
  <si>
    <t>Магомедрасуловна</t>
  </si>
  <si>
    <t>МБОУ СОШ №20</t>
  </si>
  <si>
    <t xml:space="preserve">Асият </t>
  </si>
  <si>
    <t>Мурадовна</t>
  </si>
  <si>
    <t>Даяциева</t>
  </si>
  <si>
    <t>МБОУ "Лицей №8"</t>
  </si>
  <si>
    <t>Халибрагимов</t>
  </si>
  <si>
    <t>Джалал</t>
  </si>
  <si>
    <t>Амирович</t>
  </si>
  <si>
    <t>Омаров</t>
  </si>
  <si>
    <t xml:space="preserve"> Рамазан </t>
  </si>
  <si>
    <t>Магомедович</t>
  </si>
  <si>
    <t xml:space="preserve"> Диана </t>
  </si>
  <si>
    <t xml:space="preserve">Курбановна </t>
  </si>
  <si>
    <t>Халирбагинова</t>
  </si>
  <si>
    <t>Наида</t>
  </si>
  <si>
    <t>Халирбагиновна</t>
  </si>
  <si>
    <t>29.05.2005</t>
  </si>
  <si>
    <t>МКОУ «Сирагинская СОШ»</t>
  </si>
  <si>
    <t xml:space="preserve">Саният </t>
  </si>
  <si>
    <t>06.06.2003</t>
  </si>
  <si>
    <t>МКОУ "Первомайская СОШ"</t>
  </si>
  <si>
    <t xml:space="preserve">Омарова </t>
  </si>
  <si>
    <t xml:space="preserve"> Зубаржат</t>
  </si>
  <si>
    <t>МБОУ "СОШ №42"</t>
  </si>
  <si>
    <t xml:space="preserve">  Айшат </t>
  </si>
  <si>
    <t>Магомедсаламовна</t>
  </si>
  <si>
    <t xml:space="preserve">Гамзатханов </t>
  </si>
  <si>
    <t xml:space="preserve">Шамиль </t>
  </si>
  <si>
    <t xml:space="preserve">Магомедович </t>
  </si>
  <si>
    <t>МКОУ «Новокаринская СОШ»</t>
  </si>
  <si>
    <t xml:space="preserve">Мирзабекова </t>
  </si>
  <si>
    <t>Барият</t>
  </si>
  <si>
    <t>Багомедов</t>
  </si>
  <si>
    <t>Рабадан</t>
  </si>
  <si>
    <t>Рашидович</t>
  </si>
  <si>
    <t>21.08.2003</t>
  </si>
  <si>
    <t xml:space="preserve">Алиева </t>
  </si>
  <si>
    <t xml:space="preserve">Кистаман </t>
  </si>
  <si>
    <t>Магомедтагировна</t>
  </si>
  <si>
    <t>МКОУ "Бурхимахинская СОШ"</t>
  </si>
  <si>
    <t>Нухова</t>
  </si>
  <si>
    <t>Муъминат</t>
  </si>
  <si>
    <t>Сергокалинский район</t>
  </si>
  <si>
    <t xml:space="preserve">Магомедов </t>
  </si>
  <si>
    <t xml:space="preserve"> Дауд </t>
  </si>
  <si>
    <t xml:space="preserve"> Шамилевич </t>
  </si>
  <si>
    <t>МКОУ "Нижнемулебкинская  СОШ"</t>
  </si>
  <si>
    <t>Абдулхаликова</t>
  </si>
  <si>
    <t>Эльнара</t>
  </si>
  <si>
    <t>Расуловна</t>
  </si>
  <si>
    <t xml:space="preserve">Абдуллаева </t>
  </si>
  <si>
    <t>Шариповна</t>
  </si>
  <si>
    <t>Вагабов</t>
  </si>
  <si>
    <t>Абдулхаджи</t>
  </si>
  <si>
    <t>Абдулвагабович</t>
  </si>
  <si>
    <t>Каримова</t>
  </si>
  <si>
    <t>Ахмедгаджиевна</t>
  </si>
  <si>
    <t xml:space="preserve">Гаджиева  </t>
  </si>
  <si>
    <t xml:space="preserve">Гаджиабакарова </t>
  </si>
  <si>
    <t xml:space="preserve">Зарема </t>
  </si>
  <si>
    <t>Чингисхановна</t>
  </si>
  <si>
    <t>19.10.2002г.</t>
  </si>
  <si>
    <t>МКОУ «Зеленоморская СОШ»</t>
  </si>
  <si>
    <t xml:space="preserve">Алибатыров </t>
  </si>
  <si>
    <t>Артур</t>
  </si>
  <si>
    <t>Даниялович</t>
  </si>
  <si>
    <t>№</t>
  </si>
  <si>
    <t>МКОУ "Чишилинская средняя общеобразовательная школа им. Амирарсланова Д.М"</t>
  </si>
  <si>
    <t>МКОУ «СОШ №2»</t>
  </si>
  <si>
    <t xml:space="preserve">МКОУ «СОШ №1» </t>
  </si>
  <si>
    <t>МКОУ "Многопрофильный лицей №2 им С.М.Кирова"городского округа "город Кизляр</t>
  </si>
  <si>
    <t>МКОУ  Джинабинская средняя общеобразовательная школа  "</t>
  </si>
  <si>
    <t>Бабаюртовский район</t>
  </si>
  <si>
    <t>Буйнакский район</t>
  </si>
  <si>
    <t>Каякентский район</t>
  </si>
  <si>
    <t>Сергокалинскийм район</t>
  </si>
  <si>
    <t>Кайтагский район</t>
  </si>
  <si>
    <t>Карабудахкентский район</t>
  </si>
  <si>
    <t>Хасавюртовский район</t>
  </si>
  <si>
    <t xml:space="preserve">Дахадаевский район </t>
  </si>
  <si>
    <t>Тарумовский район</t>
  </si>
  <si>
    <t>Кизлярский район</t>
  </si>
  <si>
    <t>МКОУ "Хуршнинская средняя общеобразовательная школа"</t>
  </si>
  <si>
    <t>МБОУ" СОШ№7"</t>
  </si>
  <si>
    <t xml:space="preserve">МКОУ «СОШ №10» </t>
  </si>
  <si>
    <t>МКОУ "Многопрофильный лицей №2 им С.М.Кирова"городского округа "город Кизляр"</t>
  </si>
  <si>
    <t xml:space="preserve">  МКОУ "Чумлинская  средняя общеобразовательная школа»</t>
  </si>
  <si>
    <t xml:space="preserve">Карабудахкентский район </t>
  </si>
  <si>
    <t>Кумторкалинский район</t>
  </si>
  <si>
    <t>МКОУ "Ирагинская средняя общеобразовательная школа"</t>
  </si>
  <si>
    <t xml:space="preserve">МКОУ «СОШ №12» </t>
  </si>
  <si>
    <t>МКОУ  "Многопрофильный лицей №2 им С.М.Кирова"городского округа "город Кизляр</t>
  </si>
  <si>
    <t>ГКОУ РД "Кизлярская гимназия-интернат "Культура мира"</t>
  </si>
  <si>
    <t>МКОУ Карацанская средняя общеобразовательная школа  "</t>
  </si>
  <si>
    <t>Таллаев</t>
  </si>
  <si>
    <t>Сулейбан</t>
  </si>
  <si>
    <t>Женский</t>
  </si>
  <si>
    <t>03.01.2004</t>
  </si>
  <si>
    <t>Махмудова</t>
  </si>
  <si>
    <t xml:space="preserve">Саида </t>
  </si>
  <si>
    <t>29.01.2003</t>
  </si>
  <si>
    <t>Каратова</t>
  </si>
  <si>
    <t>Саида</t>
  </si>
  <si>
    <t>Мусаевна</t>
  </si>
  <si>
    <t>Левашинский район</t>
  </si>
  <si>
    <t>Фатима</t>
  </si>
  <si>
    <t>Анварбековна</t>
  </si>
  <si>
    <t>Алиева</t>
  </si>
  <si>
    <t>МКОУ "Левашинская гимназия"</t>
  </si>
  <si>
    <t>МКОУ "Цухтамахинская средняя общеобразовательная школа"</t>
  </si>
  <si>
    <t>МКОУ "Наскентская средняя общеобразовательная школа"</t>
  </si>
  <si>
    <t xml:space="preserve">Рамазанов </t>
  </si>
  <si>
    <t>Иман</t>
  </si>
  <si>
    <t>Мирзаевич</t>
  </si>
  <si>
    <t>Мужской</t>
  </si>
  <si>
    <t>Курбанов</t>
  </si>
  <si>
    <t>Руслан</t>
  </si>
  <si>
    <t>Асадуллаевич</t>
  </si>
  <si>
    <t>Магомедсаидова</t>
  </si>
  <si>
    <t>Алибулатовна</t>
  </si>
  <si>
    <t>Хайрутдиновна</t>
  </si>
  <si>
    <t>Баллы</t>
  </si>
  <si>
    <t>-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</si>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</sst>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2F2F2"/>
      </patternFill>
    </fill>
    <fill>
      <patternFill patternType="solid">
        <fgColor theme="4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8" fillId="10" borderId="3" applyNumberFormat="0" applyAlignment="0" applyProtection="0"/>
    <xf numFmtId="0" fontId="9" fillId="0" borderId="0"/>
  </cellStyleXfs>
  <cellXfs count="150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4" fillId="3" borderId="1" xfId="3" applyFont="1" applyBorder="1" applyAlignment="1">
      <alignment horizontal="center" vertical="top"/>
    </xf>
    <xf numFmtId="0" fontId="4" fillId="3" borderId="1" xfId="3" applyFont="1" applyBorder="1" applyAlignment="1">
      <alignment horizontal="center" vertical="center"/>
    </xf>
    <xf numFmtId="0" fontId="4" fillId="3" borderId="1" xfId="3" applyFont="1" applyBorder="1" applyAlignment="1">
      <alignment horizontal="center" vertical="top" wrapText="1"/>
    </xf>
    <xf numFmtId="0" fontId="4" fillId="3" borderId="1" xfId="3" applyFont="1" applyBorder="1" applyAlignment="1" applyProtection="1">
      <alignment horizontal="center" vertical="top"/>
      <protection locked="0"/>
    </xf>
    <xf numFmtId="0" fontId="4" fillId="3" borderId="1" xfId="3" applyFont="1" applyBorder="1" applyAlignment="1" applyProtection="1">
      <alignment horizontal="center"/>
    </xf>
    <xf numFmtId="0" fontId="4" fillId="3" borderId="1" xfId="3" applyFont="1" applyBorder="1" applyAlignment="1" applyProtection="1">
      <alignment horizontal="center" vertical="top"/>
    </xf>
    <xf numFmtId="0" fontId="4" fillId="3" borderId="1" xfId="3" applyFont="1" applyBorder="1" applyAlignment="1">
      <alignment horizontal="center"/>
    </xf>
    <xf numFmtId="0" fontId="5" fillId="3" borderId="1" xfId="3" applyFont="1" applyBorder="1" applyAlignment="1">
      <alignment horizontal="center" vertical="center" wrapText="1"/>
    </xf>
    <xf numFmtId="0" fontId="4" fillId="2" borderId="1" xfId="4" applyFont="1" applyBorder="1" applyAlignment="1">
      <alignment horizontal="center" vertical="center" wrapText="1"/>
    </xf>
    <xf numFmtId="0" fontId="4" fillId="2" borderId="1" xfId="4" applyFont="1" applyBorder="1" applyAlignment="1">
      <alignment horizontal="center" vertical="top"/>
    </xf>
    <xf numFmtId="0" fontId="4" fillId="2" borderId="1" xfId="4" applyFont="1" applyBorder="1" applyAlignment="1">
      <alignment horizontal="center" vertical="center"/>
    </xf>
    <xf numFmtId="0" fontId="4" fillId="2" borderId="1" xfId="4" applyFont="1" applyBorder="1" applyAlignment="1" applyProtection="1">
      <alignment horizontal="center"/>
    </xf>
    <xf numFmtId="14" fontId="4" fillId="2" borderId="1" xfId="4" applyNumberFormat="1" applyFont="1" applyBorder="1" applyAlignment="1">
      <alignment horizontal="center" vertical="center" wrapText="1"/>
    </xf>
    <xf numFmtId="0" fontId="4" fillId="2" borderId="1" xfId="4" applyFont="1" applyBorder="1" applyAlignment="1" applyProtection="1">
      <alignment horizontal="center" vertical="top"/>
    </xf>
    <xf numFmtId="0" fontId="4" fillId="2" borderId="1" xfId="4" applyFont="1" applyBorder="1" applyAlignment="1">
      <alignment horizontal="center"/>
    </xf>
    <xf numFmtId="0" fontId="4" fillId="2" borderId="1" xfId="4" applyFont="1" applyBorder="1" applyAlignment="1">
      <alignment horizontal="center" vertical="top" wrapText="1"/>
    </xf>
    <xf numFmtId="0" fontId="4" fillId="2" borderId="1" xfId="4" applyFont="1" applyBorder="1" applyAlignment="1" applyProtection="1">
      <alignment horizontal="center" vertical="top"/>
      <protection locked="0"/>
    </xf>
    <xf numFmtId="0" fontId="5" fillId="2" borderId="1" xfId="4" applyFont="1" applyBorder="1" applyAlignment="1">
      <alignment horizontal="center" vertical="center" wrapText="1"/>
    </xf>
    <xf numFmtId="0" fontId="4" fillId="4" borderId="1" xfId="5" applyFont="1" applyBorder="1" applyAlignment="1">
      <alignment horizontal="center" vertical="top" wrapText="1"/>
    </xf>
    <xf numFmtId="0" fontId="4" fillId="4" borderId="1" xfId="5" applyFont="1" applyBorder="1" applyAlignment="1">
      <alignment horizontal="center" vertical="top"/>
    </xf>
    <xf numFmtId="0" fontId="4" fillId="4" borderId="1" xfId="5" applyFont="1" applyBorder="1" applyAlignment="1" applyProtection="1">
      <alignment horizontal="center" vertical="top"/>
    </xf>
    <xf numFmtId="0" fontId="4" fillId="4" borderId="1" xfId="5" applyFont="1" applyBorder="1" applyAlignment="1">
      <alignment horizontal="center"/>
    </xf>
    <xf numFmtId="0" fontId="4" fillId="4" borderId="1" xfId="5" applyFont="1" applyBorder="1" applyAlignment="1">
      <alignment horizontal="center" vertical="center"/>
    </xf>
    <xf numFmtId="0" fontId="4" fillId="4" borderId="1" xfId="5" applyFont="1" applyBorder="1" applyAlignment="1" applyProtection="1">
      <alignment horizontal="center" vertical="top"/>
      <protection locked="0"/>
    </xf>
    <xf numFmtId="0" fontId="4" fillId="4" borderId="1" xfId="5" applyFont="1" applyBorder="1" applyAlignment="1" applyProtection="1">
      <alignment horizontal="center"/>
    </xf>
    <xf numFmtId="0" fontId="5" fillId="4" borderId="1" xfId="5" applyFont="1" applyBorder="1" applyAlignment="1">
      <alignment horizontal="center" vertical="center" wrapText="1"/>
    </xf>
    <xf numFmtId="0" fontId="5" fillId="4" borderId="1" xfId="5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5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left" vertical="top"/>
    </xf>
    <xf numFmtId="0" fontId="6" fillId="8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/>
    </xf>
    <xf numFmtId="0" fontId="4" fillId="8" borderId="2" xfId="4" applyFont="1" applyFill="1" applyBorder="1" applyAlignment="1">
      <alignment horizontal="left" vertical="top"/>
    </xf>
    <xf numFmtId="0" fontId="0" fillId="8" borderId="1" xfId="0" applyFont="1" applyFill="1" applyBorder="1" applyAlignment="1">
      <alignment vertical="top"/>
    </xf>
    <xf numFmtId="0" fontId="5" fillId="8" borderId="1" xfId="0" applyFont="1" applyFill="1" applyBorder="1" applyAlignment="1">
      <alignment horizontal="center" vertical="center"/>
    </xf>
    <xf numFmtId="0" fontId="4" fillId="4" borderId="1" xfId="5" applyFont="1" applyFill="1" applyBorder="1" applyAlignment="1" applyProtection="1">
      <alignment horizontal="center" vertical="top"/>
    </xf>
    <xf numFmtId="0" fontId="4" fillId="8" borderId="4" xfId="0" applyFont="1" applyFill="1" applyBorder="1" applyAlignment="1" applyProtection="1">
      <alignment horizontal="center" vertical="top"/>
    </xf>
    <xf numFmtId="0" fontId="4" fillId="8" borderId="1" xfId="0" applyFont="1" applyFill="1" applyBorder="1" applyAlignment="1" applyProtection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/>
    </xf>
    <xf numFmtId="0" fontId="6" fillId="9" borderId="4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14" fontId="4" fillId="8" borderId="1" xfId="0" applyNumberFormat="1" applyFont="1" applyFill="1" applyBorder="1" applyAlignment="1" applyProtection="1">
      <alignment horizontal="center" vertical="top"/>
      <protection locked="0"/>
    </xf>
    <xf numFmtId="0" fontId="4" fillId="4" borderId="4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14" fontId="4" fillId="4" borderId="1" xfId="3" applyNumberFormat="1" applyFont="1" applyFill="1" applyBorder="1" applyAlignment="1" applyProtection="1">
      <alignment horizontal="center" vertical="top"/>
      <protection locked="0"/>
    </xf>
    <xf numFmtId="49" fontId="4" fillId="8" borderId="1" xfId="0" applyNumberFormat="1" applyFont="1" applyFill="1" applyBorder="1" applyAlignment="1" applyProtection="1">
      <alignment horizontal="center" vertical="top"/>
    </xf>
    <xf numFmtId="0" fontId="4" fillId="8" borderId="4" xfId="0" applyFont="1" applyFill="1" applyBorder="1" applyAlignment="1">
      <alignment horizontal="center" vertical="top"/>
    </xf>
    <xf numFmtId="0" fontId="6" fillId="8" borderId="4" xfId="0" applyFont="1" applyFill="1" applyBorder="1" applyAlignment="1">
      <alignment horizontal="center" vertical="top"/>
    </xf>
    <xf numFmtId="14" fontId="6" fillId="8" borderId="1" xfId="0" applyNumberFormat="1" applyFont="1" applyFill="1" applyBorder="1" applyAlignment="1">
      <alignment horizontal="center" vertical="top"/>
    </xf>
    <xf numFmtId="14" fontId="4" fillId="8" borderId="1" xfId="0" applyNumberFormat="1" applyFont="1" applyFill="1" applyBorder="1" applyAlignment="1">
      <alignment horizontal="center" vertical="top"/>
    </xf>
    <xf numFmtId="0" fontId="4" fillId="8" borderId="1" xfId="7" applyFont="1" applyFill="1" applyBorder="1" applyAlignment="1" applyProtection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8" borderId="2" xfId="0" applyNumberFormat="1" applyFont="1" applyFill="1" applyBorder="1" applyAlignment="1" applyProtection="1">
      <alignment horizontal="left" vertical="top"/>
      <protection locked="0"/>
    </xf>
    <xf numFmtId="0" fontId="6" fillId="9" borderId="2" xfId="0" applyFont="1" applyFill="1" applyBorder="1" applyAlignment="1">
      <alignment horizontal="left" vertical="top"/>
    </xf>
    <xf numFmtId="0" fontId="4" fillId="4" borderId="1" xfId="3" applyFont="1" applyFill="1" applyBorder="1" applyAlignment="1">
      <alignment horizontal="left" vertical="top"/>
    </xf>
    <xf numFmtId="0" fontId="4" fillId="8" borderId="2" xfId="0" applyFont="1" applyFill="1" applyBorder="1" applyAlignment="1">
      <alignment horizontal="left" vertical="top"/>
    </xf>
    <xf numFmtId="0" fontId="6" fillId="8" borderId="2" xfId="0" applyFont="1" applyFill="1" applyBorder="1" applyAlignment="1">
      <alignment horizontal="left" vertical="top"/>
    </xf>
    <xf numFmtId="0" fontId="4" fillId="8" borderId="2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 applyProtection="1">
      <alignment horizontal="center" vertical="top"/>
    </xf>
    <xf numFmtId="0" fontId="6" fillId="6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14" fontId="4" fillId="5" borderId="1" xfId="0" applyNumberFormat="1" applyFont="1" applyFill="1" applyBorder="1" applyAlignment="1" applyProtection="1">
      <alignment horizontal="center" vertical="top"/>
      <protection locked="0"/>
    </xf>
    <xf numFmtId="0" fontId="4" fillId="2" borderId="1" xfId="3" applyFont="1" applyFill="1" applyBorder="1" applyAlignment="1">
      <alignment horizontal="center" vertical="top"/>
    </xf>
    <xf numFmtId="49" fontId="4" fillId="2" borderId="1" xfId="3" applyNumberFormat="1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 applyProtection="1">
      <alignment horizontal="center" vertical="top"/>
    </xf>
    <xf numFmtId="14" fontId="4" fillId="5" borderId="1" xfId="0" applyNumberFormat="1" applyFont="1" applyFill="1" applyBorder="1" applyAlignment="1" applyProtection="1">
      <alignment vertical="center"/>
      <protection locked="0"/>
    </xf>
    <xf numFmtId="0" fontId="6" fillId="5" borderId="1" xfId="0" applyFont="1" applyFill="1" applyBorder="1" applyAlignment="1">
      <alignment horizontal="center" vertical="top"/>
    </xf>
    <xf numFmtId="14" fontId="6" fillId="5" borderId="1" xfId="0" applyNumberFormat="1" applyFont="1" applyFill="1" applyBorder="1" applyAlignment="1">
      <alignment horizontal="center" vertical="top"/>
    </xf>
    <xf numFmtId="14" fontId="4" fillId="5" borderId="1" xfId="0" applyNumberFormat="1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/>
    </xf>
    <xf numFmtId="0" fontId="4" fillId="2" borderId="1" xfId="5" applyFont="1" applyFill="1" applyBorder="1" applyAlignment="1" applyProtection="1">
      <alignment horizontal="center" vertical="top"/>
    </xf>
    <xf numFmtId="0" fontId="0" fillId="5" borderId="1" xfId="0" applyFill="1" applyBorder="1"/>
    <xf numFmtId="0" fontId="5" fillId="5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top"/>
    </xf>
    <xf numFmtId="0" fontId="0" fillId="7" borderId="1" xfId="0" applyFont="1" applyFill="1" applyBorder="1"/>
    <xf numFmtId="0" fontId="4" fillId="3" borderId="1" xfId="5" applyFont="1" applyFill="1" applyBorder="1" applyAlignment="1" applyProtection="1">
      <alignment horizontal="center" vertical="top"/>
    </xf>
    <xf numFmtId="0" fontId="4" fillId="7" borderId="1" xfId="0" applyFont="1" applyFill="1" applyBorder="1" applyAlignment="1" applyProtection="1">
      <alignment horizontal="center" vertical="top"/>
    </xf>
    <xf numFmtId="0" fontId="6" fillId="11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/>
    </xf>
    <xf numFmtId="14" fontId="4" fillId="7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3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4" fillId="3" borderId="1" xfId="3" applyFont="1" applyFill="1" applyBorder="1" applyAlignment="1">
      <alignment horizontal="center" vertical="top" wrapText="1"/>
    </xf>
    <xf numFmtId="14" fontId="4" fillId="3" borderId="1" xfId="3" applyNumberFormat="1" applyFont="1" applyFill="1" applyBorder="1" applyAlignment="1" applyProtection="1">
      <alignment horizontal="center" vertical="top"/>
      <protection locked="0"/>
    </xf>
    <xf numFmtId="49" fontId="4" fillId="7" borderId="1" xfId="0" applyNumberFormat="1" applyFont="1" applyFill="1" applyBorder="1" applyAlignment="1" applyProtection="1">
      <alignment horizontal="center" vertical="top"/>
    </xf>
    <xf numFmtId="0" fontId="6" fillId="7" borderId="1" xfId="0" applyFont="1" applyFill="1" applyBorder="1" applyAlignment="1">
      <alignment horizontal="center" vertical="top" wrapText="1"/>
    </xf>
    <xf numFmtId="14" fontId="4" fillId="7" borderId="1" xfId="0" applyNumberFormat="1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14" fontId="4" fillId="7" borderId="1" xfId="0" applyNumberFormat="1" applyFont="1" applyFill="1" applyBorder="1" applyAlignment="1" applyProtection="1">
      <alignment horizontal="center" vertical="top"/>
    </xf>
    <xf numFmtId="0" fontId="4" fillId="7" borderId="1" xfId="0" applyFont="1" applyFill="1" applyBorder="1" applyAlignment="1" applyProtection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7" fillId="7" borderId="1" xfId="6" applyFont="1" applyFill="1" applyBorder="1" applyAlignment="1">
      <alignment horizontal="center" vertical="top" wrapText="1"/>
    </xf>
    <xf numFmtId="49" fontId="4" fillId="7" borderId="1" xfId="0" applyNumberFormat="1" applyFont="1" applyFill="1" applyBorder="1" applyAlignment="1" applyProtection="1">
      <alignment horizontal="center" vertical="top"/>
      <protection locked="0"/>
    </xf>
    <xf numFmtId="0" fontId="4" fillId="7" borderId="1" xfId="0" applyNumberFormat="1" applyFont="1" applyFill="1" applyBorder="1" applyAlignment="1" applyProtection="1">
      <alignment horizontal="left" vertical="top"/>
      <protection locked="0"/>
    </xf>
    <xf numFmtId="0" fontId="6" fillId="11" borderId="1" xfId="0" applyFont="1" applyFill="1" applyBorder="1" applyAlignment="1">
      <alignment horizontal="left" vertical="top"/>
    </xf>
    <xf numFmtId="0" fontId="4" fillId="3" borderId="1" xfId="3" applyFont="1" applyFill="1" applyBorder="1" applyAlignment="1">
      <alignment horizontal="left" vertical="top"/>
    </xf>
    <xf numFmtId="0" fontId="4" fillId="7" borderId="1" xfId="0" applyFont="1" applyFill="1" applyBorder="1" applyAlignment="1">
      <alignment horizontal="left" vertical="top"/>
    </xf>
    <xf numFmtId="0" fontId="4" fillId="7" borderId="1" xfId="0" applyFont="1" applyFill="1" applyBorder="1" applyAlignment="1" applyProtection="1">
      <alignment horizontal="left" vertical="top"/>
    </xf>
    <xf numFmtId="0" fontId="6" fillId="7" borderId="1" xfId="0" applyFont="1" applyFill="1" applyBorder="1" applyAlignment="1">
      <alignment horizontal="left" vertical="top"/>
    </xf>
    <xf numFmtId="49" fontId="4" fillId="7" borderId="1" xfId="0" applyNumberFormat="1" applyFont="1" applyFill="1" applyBorder="1" applyAlignment="1" applyProtection="1">
      <alignment horizontal="left" vertical="top"/>
      <protection locked="0"/>
    </xf>
    <xf numFmtId="0" fontId="4" fillId="5" borderId="2" xfId="0" applyNumberFormat="1" applyFont="1" applyFill="1" applyBorder="1" applyAlignment="1" applyProtection="1">
      <alignment horizontal="left" vertical="top"/>
      <protection locked="0"/>
    </xf>
    <xf numFmtId="0" fontId="6" fillId="6" borderId="2" xfId="0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/>
    </xf>
    <xf numFmtId="0" fontId="4" fillId="5" borderId="2" xfId="0" applyFont="1" applyFill="1" applyBorder="1" applyAlignment="1" applyProtection="1">
      <alignment horizontal="left" vertical="top"/>
    </xf>
    <xf numFmtId="0" fontId="6" fillId="6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 applyProtection="1">
      <alignment horizontal="center"/>
      <protection locked="0"/>
    </xf>
    <xf numFmtId="49" fontId="4" fillId="5" borderId="1" xfId="0" applyNumberFormat="1" applyFont="1" applyFill="1" applyBorder="1" applyAlignment="1" applyProtection="1">
      <alignment horizontal="left"/>
      <protection locked="0"/>
    </xf>
    <xf numFmtId="0" fontId="4" fillId="5" borderId="4" xfId="0" applyFont="1" applyFill="1" applyBorder="1" applyAlignment="1" applyProtection="1">
      <alignment horizontal="center" vertical="top"/>
    </xf>
    <xf numFmtId="0" fontId="6" fillId="9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 applyProtection="1">
      <alignment horizontal="center"/>
      <protection locked="0"/>
    </xf>
    <xf numFmtId="0" fontId="4" fillId="8" borderId="1" xfId="4" applyFont="1" applyFill="1" applyBorder="1" applyAlignment="1">
      <alignment horizontal="center" vertical="top"/>
    </xf>
    <xf numFmtId="0" fontId="4" fillId="8" borderId="4" xfId="4" applyFont="1" applyFill="1" applyBorder="1" applyAlignment="1">
      <alignment horizontal="center" vertical="top" wrapText="1"/>
    </xf>
    <xf numFmtId="0" fontId="4" fillId="8" borderId="1" xfId="4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left"/>
    </xf>
    <xf numFmtId="0" fontId="7" fillId="5" borderId="1" xfId="6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top" wrapText="1"/>
    </xf>
    <xf numFmtId="0" fontId="4" fillId="2" borderId="2" xfId="4" applyFont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top" wrapText="1"/>
    </xf>
    <xf numFmtId="0" fontId="7" fillId="8" borderId="1" xfId="6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left" vertical="top" wrapText="1"/>
    </xf>
    <xf numFmtId="14" fontId="4" fillId="8" borderId="1" xfId="4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center" vertical="top"/>
    </xf>
    <xf numFmtId="0" fontId="4" fillId="5" borderId="6" xfId="7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top" wrapText="1"/>
    </xf>
    <xf numFmtId="0" fontId="4" fillId="5" borderId="2" xfId="7" applyFont="1" applyFill="1" applyBorder="1" applyAlignment="1" applyProtection="1">
      <alignment horizontal="center" vertical="top" wrapText="1"/>
    </xf>
    <xf numFmtId="0" fontId="6" fillId="6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top" wrapText="1"/>
    </xf>
    <xf numFmtId="14" fontId="4" fillId="2" borderId="4" xfId="4" applyNumberFormat="1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top"/>
    </xf>
    <xf numFmtId="0" fontId="4" fillId="2" borderId="1" xfId="3" applyFont="1" applyFill="1" applyBorder="1" applyAlignment="1">
      <alignment horizontal="left" vertical="top"/>
    </xf>
    <xf numFmtId="0" fontId="7" fillId="8" borderId="4" xfId="6" applyFont="1" applyFill="1" applyBorder="1" applyAlignment="1">
      <alignment horizontal="center" vertical="center" wrapText="1"/>
    </xf>
    <xf numFmtId="0" fontId="4" fillId="8" borderId="3" xfId="0" applyFont="1" applyFill="1" applyBorder="1" applyAlignment="1" applyProtection="1">
      <alignment horizontal="center" vertical="top"/>
    </xf>
    <xf numFmtId="0" fontId="6" fillId="9" borderId="3" xfId="0" applyFont="1" applyFill="1" applyBorder="1" applyAlignment="1">
      <alignment horizontal="center" vertical="top" wrapText="1"/>
    </xf>
    <xf numFmtId="49" fontId="4" fillId="8" borderId="2" xfId="0" applyNumberFormat="1" applyFont="1" applyFill="1" applyBorder="1" applyAlignment="1" applyProtection="1">
      <alignment horizontal="left"/>
      <protection locked="0"/>
    </xf>
  </cellXfs>
  <cellStyles count="8">
    <cellStyle name="20% — акцент1" xfId="3" builtinId="30"/>
    <cellStyle name="20% — акцент2" xfId="4" builtinId="34"/>
    <cellStyle name="20% - Акцент2 2" xfId="2"/>
    <cellStyle name="20% — акцент3" xfId="5" builtinId="38"/>
    <cellStyle name="Вывод" xfId="6" builtinId="21"/>
    <cellStyle name="Обычный" xfId="0" builtinId="0"/>
    <cellStyle name="Обычный 2" xfId="1"/>
    <cellStyle name="Обычн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zoomScale="80" zoomScaleNormal="75" zoomScaleSheetLayoutView="80" workbookViewId="0">
      <selection activeCell="L6" sqref="L6"/>
    </sheetView>
  </sheetViews>
  <sheetFormatPr defaultRowHeight="15" x14ac:dyDescent="0.25"/>
  <cols>
    <col min="1" max="1" width="6.5703125" customWidth="1"/>
    <col min="2" max="2" width="24.85546875" customWidth="1"/>
    <col min="3" max="3" width="15" customWidth="1"/>
    <col min="4" max="4" width="13.140625" bestFit="1" customWidth="1"/>
    <col min="5" max="5" width="15.42578125" customWidth="1"/>
    <col min="6" max="6" width="9.28515625" style="2" bestFit="1" customWidth="1"/>
    <col min="7" max="7" width="13" style="2" customWidth="1"/>
    <col min="8" max="8" width="42.28515625" customWidth="1"/>
    <col min="9" max="9" width="10.7109375" style="2" customWidth="1"/>
    <col min="10" max="10" width="21.85546875" style="2" bestFit="1" customWidth="1"/>
    <col min="11" max="11" width="9.5703125" style="2" customWidth="1"/>
    <col min="12" max="12" width="14.7109375" style="2" customWidth="1"/>
  </cols>
  <sheetData>
    <row r="1" spans="1:12" ht="31.5" customHeight="1" x14ac:dyDescent="0.25">
      <c r="A1" s="78" t="s">
        <v>188</v>
      </c>
      <c r="B1" s="10" t="s">
        <v>9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8</v>
      </c>
      <c r="K1" s="10" t="s">
        <v>243</v>
      </c>
      <c r="L1" s="10" t="s">
        <v>7</v>
      </c>
    </row>
    <row r="2" spans="1:12" x14ac:dyDescent="0.25">
      <c r="A2" s="80">
        <v>1</v>
      </c>
      <c r="B2" s="84" t="s">
        <v>164</v>
      </c>
      <c r="C2" s="87" t="s">
        <v>31</v>
      </c>
      <c r="D2" s="83" t="s">
        <v>32</v>
      </c>
      <c r="E2" s="83" t="s">
        <v>33</v>
      </c>
      <c r="F2" s="84" t="s">
        <v>15</v>
      </c>
      <c r="G2" s="85">
        <v>38353</v>
      </c>
      <c r="H2" s="100" t="s">
        <v>34</v>
      </c>
      <c r="I2" s="3">
        <v>9</v>
      </c>
      <c r="J2" s="3" t="s">
        <v>10</v>
      </c>
      <c r="K2" s="3">
        <v>65</v>
      </c>
      <c r="L2" s="3" t="s">
        <v>245</v>
      </c>
    </row>
    <row r="3" spans="1:12" x14ac:dyDescent="0.25">
      <c r="A3" s="80">
        <f>A2+1</f>
        <v>2</v>
      </c>
      <c r="B3" s="84" t="s">
        <v>114</v>
      </c>
      <c r="C3" s="82" t="s">
        <v>25</v>
      </c>
      <c r="D3" s="84" t="s">
        <v>26</v>
      </c>
      <c r="E3" s="84" t="s">
        <v>27</v>
      </c>
      <c r="F3" s="84" t="s">
        <v>15</v>
      </c>
      <c r="G3" s="90" t="s">
        <v>28</v>
      </c>
      <c r="H3" s="102" t="s">
        <v>204</v>
      </c>
      <c r="I3" s="8">
        <v>9</v>
      </c>
      <c r="J3" s="3" t="s">
        <v>10</v>
      </c>
      <c r="K3" s="3">
        <v>64</v>
      </c>
      <c r="L3" s="3" t="s">
        <v>246</v>
      </c>
    </row>
    <row r="4" spans="1:12" x14ac:dyDescent="0.25">
      <c r="A4" s="80">
        <f t="shared" ref="A4:A21" si="0">A3+1</f>
        <v>3</v>
      </c>
      <c r="B4" s="86" t="s">
        <v>195</v>
      </c>
      <c r="C4" s="88" t="s">
        <v>21</v>
      </c>
      <c r="D4" s="88" t="s">
        <v>22</v>
      </c>
      <c r="E4" s="88" t="s">
        <v>23</v>
      </c>
      <c r="F4" s="84" t="s">
        <v>15</v>
      </c>
      <c r="G4" s="89">
        <v>38180</v>
      </c>
      <c r="H4" s="101" t="s">
        <v>24</v>
      </c>
      <c r="I4" s="7">
        <v>9</v>
      </c>
      <c r="J4" s="3" t="s">
        <v>10</v>
      </c>
      <c r="K4" s="3">
        <v>60</v>
      </c>
      <c r="L4" s="3" t="s">
        <v>246</v>
      </c>
    </row>
    <row r="5" spans="1:12" x14ac:dyDescent="0.25">
      <c r="A5" s="80">
        <f t="shared" si="0"/>
        <v>4</v>
      </c>
      <c r="B5" s="84" t="s">
        <v>44</v>
      </c>
      <c r="C5" s="93" t="s">
        <v>45</v>
      </c>
      <c r="D5" s="83" t="s">
        <v>46</v>
      </c>
      <c r="E5" s="83" t="s">
        <v>47</v>
      </c>
      <c r="F5" s="84" t="s">
        <v>15</v>
      </c>
      <c r="G5" s="93" t="s">
        <v>48</v>
      </c>
      <c r="H5" s="104" t="s">
        <v>206</v>
      </c>
      <c r="I5" s="3">
        <v>9</v>
      </c>
      <c r="J5" s="3" t="s">
        <v>10</v>
      </c>
      <c r="K5" s="3">
        <v>53</v>
      </c>
      <c r="L5" s="3" t="s">
        <v>246</v>
      </c>
    </row>
    <row r="6" spans="1:12" x14ac:dyDescent="0.25">
      <c r="A6" s="80">
        <f t="shared" si="0"/>
        <v>5</v>
      </c>
      <c r="B6" s="84" t="s">
        <v>200</v>
      </c>
      <c r="C6" s="97" t="s">
        <v>50</v>
      </c>
      <c r="D6" s="97" t="s">
        <v>89</v>
      </c>
      <c r="E6" s="97" t="s">
        <v>90</v>
      </c>
      <c r="F6" s="84" t="s">
        <v>15</v>
      </c>
      <c r="G6" s="98" t="s">
        <v>91</v>
      </c>
      <c r="H6" s="105" t="s">
        <v>92</v>
      </c>
      <c r="I6" s="3">
        <v>9</v>
      </c>
      <c r="J6" s="3" t="s">
        <v>10</v>
      </c>
      <c r="K6" s="3">
        <v>51</v>
      </c>
      <c r="L6" s="3" t="s">
        <v>246</v>
      </c>
    </row>
    <row r="7" spans="1:12" x14ac:dyDescent="0.25">
      <c r="A7" s="80">
        <f t="shared" si="0"/>
        <v>6</v>
      </c>
      <c r="B7" s="81" t="s">
        <v>117</v>
      </c>
      <c r="C7" s="82" t="s">
        <v>240</v>
      </c>
      <c r="D7" s="82" t="s">
        <v>13</v>
      </c>
      <c r="E7" s="83" t="s">
        <v>14</v>
      </c>
      <c r="F7" s="84" t="s">
        <v>15</v>
      </c>
      <c r="G7" s="85"/>
      <c r="H7" s="99" t="s">
        <v>16</v>
      </c>
      <c r="I7" s="3">
        <v>9</v>
      </c>
      <c r="J7" s="3" t="s">
        <v>10</v>
      </c>
      <c r="K7" s="3">
        <v>45</v>
      </c>
      <c r="L7" s="3"/>
    </row>
    <row r="8" spans="1:12" x14ac:dyDescent="0.25">
      <c r="A8" s="80">
        <f t="shared" si="0"/>
        <v>7</v>
      </c>
      <c r="B8" s="86" t="s">
        <v>194</v>
      </c>
      <c r="C8" s="83" t="s">
        <v>17</v>
      </c>
      <c r="D8" s="83" t="s">
        <v>18</v>
      </c>
      <c r="E8" s="83" t="s">
        <v>19</v>
      </c>
      <c r="F8" s="84" t="s">
        <v>15</v>
      </c>
      <c r="G8" s="85">
        <v>38082</v>
      </c>
      <c r="H8" s="100" t="s">
        <v>20</v>
      </c>
      <c r="I8" s="8">
        <v>9</v>
      </c>
      <c r="J8" s="3" t="s">
        <v>10</v>
      </c>
      <c r="K8" s="3">
        <v>39</v>
      </c>
      <c r="L8" s="3"/>
    </row>
    <row r="9" spans="1:12" x14ac:dyDescent="0.25">
      <c r="A9" s="80">
        <f t="shared" si="0"/>
        <v>8</v>
      </c>
      <c r="B9" s="84" t="s">
        <v>84</v>
      </c>
      <c r="C9" s="95" t="s">
        <v>85</v>
      </c>
      <c r="D9" s="95" t="s">
        <v>86</v>
      </c>
      <c r="E9" s="96" t="s">
        <v>87</v>
      </c>
      <c r="F9" s="84" t="s">
        <v>15</v>
      </c>
      <c r="G9" s="85">
        <v>38296</v>
      </c>
      <c r="H9" s="102" t="s">
        <v>88</v>
      </c>
      <c r="I9" s="6">
        <v>9</v>
      </c>
      <c r="J9" s="3" t="s">
        <v>10</v>
      </c>
      <c r="K9" s="3">
        <v>39</v>
      </c>
      <c r="L9" s="3"/>
    </row>
    <row r="10" spans="1:12" x14ac:dyDescent="0.25">
      <c r="A10" s="80">
        <f t="shared" si="0"/>
        <v>9</v>
      </c>
      <c r="B10" s="84" t="s">
        <v>209</v>
      </c>
      <c r="C10" s="84" t="s">
        <v>72</v>
      </c>
      <c r="D10" s="84" t="s">
        <v>13</v>
      </c>
      <c r="E10" s="84" t="s">
        <v>241</v>
      </c>
      <c r="F10" s="84" t="s">
        <v>15</v>
      </c>
      <c r="G10" s="85" t="s">
        <v>73</v>
      </c>
      <c r="H10" s="102" t="s">
        <v>74</v>
      </c>
      <c r="I10" s="3">
        <v>9</v>
      </c>
      <c r="J10" s="3" t="s">
        <v>10</v>
      </c>
      <c r="K10" s="3">
        <v>37.5</v>
      </c>
      <c r="L10" s="3"/>
    </row>
    <row r="11" spans="1:12" x14ac:dyDescent="0.25">
      <c r="A11" s="80">
        <f t="shared" si="0"/>
        <v>10</v>
      </c>
      <c r="B11" s="84" t="s">
        <v>49</v>
      </c>
      <c r="C11" s="84" t="s">
        <v>50</v>
      </c>
      <c r="D11" s="84" t="s">
        <v>51</v>
      </c>
      <c r="E11" s="84" t="s">
        <v>52</v>
      </c>
      <c r="F11" s="84" t="s">
        <v>15</v>
      </c>
      <c r="G11" s="84" t="s">
        <v>53</v>
      </c>
      <c r="H11" s="103" t="s">
        <v>54</v>
      </c>
      <c r="I11" s="5">
        <v>9</v>
      </c>
      <c r="J11" s="3" t="s">
        <v>10</v>
      </c>
      <c r="K11" s="3">
        <v>32.5</v>
      </c>
      <c r="L11" s="3"/>
    </row>
    <row r="12" spans="1:12" x14ac:dyDescent="0.25">
      <c r="A12" s="80">
        <f t="shared" si="0"/>
        <v>11</v>
      </c>
      <c r="B12" s="84" t="s">
        <v>196</v>
      </c>
      <c r="C12" s="82" t="s">
        <v>233</v>
      </c>
      <c r="D12" s="91" t="s">
        <v>234</v>
      </c>
      <c r="E12" s="91" t="s">
        <v>235</v>
      </c>
      <c r="F12" s="84" t="s">
        <v>67</v>
      </c>
      <c r="G12" s="92">
        <v>38278</v>
      </c>
      <c r="H12" s="103" t="s">
        <v>30</v>
      </c>
      <c r="I12" s="3">
        <v>9</v>
      </c>
      <c r="J12" s="3" t="s">
        <v>10</v>
      </c>
      <c r="K12" s="3">
        <v>32</v>
      </c>
      <c r="L12" s="3"/>
    </row>
    <row r="13" spans="1:12" x14ac:dyDescent="0.25">
      <c r="A13" s="80">
        <f t="shared" si="0"/>
        <v>12</v>
      </c>
      <c r="B13" s="86" t="s">
        <v>39</v>
      </c>
      <c r="C13" s="83" t="s">
        <v>40</v>
      </c>
      <c r="D13" s="83" t="s">
        <v>41</v>
      </c>
      <c r="E13" s="83" t="s">
        <v>42</v>
      </c>
      <c r="F13" s="84" t="s">
        <v>15</v>
      </c>
      <c r="G13" s="85">
        <v>38551</v>
      </c>
      <c r="H13" s="100" t="s">
        <v>43</v>
      </c>
      <c r="I13" s="3">
        <v>9</v>
      </c>
      <c r="J13" s="3" t="s">
        <v>10</v>
      </c>
      <c r="K13" s="3">
        <v>31.5</v>
      </c>
      <c r="L13" s="3"/>
    </row>
    <row r="14" spans="1:12" x14ac:dyDescent="0.25">
      <c r="A14" s="80">
        <f t="shared" si="0"/>
        <v>13</v>
      </c>
      <c r="B14" s="84" t="s">
        <v>35</v>
      </c>
      <c r="C14" s="82" t="s">
        <v>36</v>
      </c>
      <c r="D14" s="83" t="s">
        <v>37</v>
      </c>
      <c r="E14" s="83" t="s">
        <v>38</v>
      </c>
      <c r="F14" s="84" t="s">
        <v>15</v>
      </c>
      <c r="G14" s="92">
        <v>38314</v>
      </c>
      <c r="H14" s="102" t="s">
        <v>205</v>
      </c>
      <c r="I14" s="9">
        <v>9</v>
      </c>
      <c r="J14" s="3" t="s">
        <v>10</v>
      </c>
      <c r="K14" s="3">
        <v>27</v>
      </c>
      <c r="L14" s="3"/>
    </row>
    <row r="15" spans="1:12" x14ac:dyDescent="0.25">
      <c r="A15" s="80">
        <f t="shared" si="0"/>
        <v>14</v>
      </c>
      <c r="B15" s="84" t="s">
        <v>210</v>
      </c>
      <c r="C15" s="84" t="s">
        <v>80</v>
      </c>
      <c r="D15" s="84" t="s">
        <v>81</v>
      </c>
      <c r="E15" s="84" t="s">
        <v>82</v>
      </c>
      <c r="F15" s="84" t="s">
        <v>15</v>
      </c>
      <c r="G15" s="94">
        <v>38652</v>
      </c>
      <c r="H15" s="103" t="s">
        <v>83</v>
      </c>
      <c r="I15" s="3">
        <v>9</v>
      </c>
      <c r="J15" s="3" t="s">
        <v>10</v>
      </c>
      <c r="K15" s="3">
        <v>15</v>
      </c>
      <c r="L15" s="3"/>
    </row>
    <row r="16" spans="1:12" x14ac:dyDescent="0.25">
      <c r="A16" s="80">
        <f t="shared" si="0"/>
        <v>15</v>
      </c>
      <c r="B16" s="84" t="s">
        <v>59</v>
      </c>
      <c r="C16" s="84" t="s">
        <v>60</v>
      </c>
      <c r="D16" s="83" t="s">
        <v>57</v>
      </c>
      <c r="E16" s="83" t="s">
        <v>61</v>
      </c>
      <c r="F16" s="84" t="s">
        <v>15</v>
      </c>
      <c r="G16" s="85">
        <v>38099</v>
      </c>
      <c r="H16" s="100" t="s">
        <v>62</v>
      </c>
      <c r="I16" s="8">
        <v>9</v>
      </c>
      <c r="J16" s="3" t="s">
        <v>10</v>
      </c>
      <c r="K16" s="3" t="s">
        <v>244</v>
      </c>
      <c r="L16" s="3"/>
    </row>
    <row r="17" spans="1:12" x14ac:dyDescent="0.25">
      <c r="A17" s="80">
        <f t="shared" si="0"/>
        <v>16</v>
      </c>
      <c r="B17" s="84" t="s">
        <v>55</v>
      </c>
      <c r="C17" s="83" t="s">
        <v>56</v>
      </c>
      <c r="D17" s="83" t="s">
        <v>57</v>
      </c>
      <c r="E17" s="83" t="s">
        <v>58</v>
      </c>
      <c r="F17" s="84" t="s">
        <v>15</v>
      </c>
      <c r="G17" s="85">
        <v>38342</v>
      </c>
      <c r="H17" s="100" t="s">
        <v>207</v>
      </c>
      <c r="I17" s="4">
        <v>9</v>
      </c>
      <c r="J17" s="3" t="s">
        <v>10</v>
      </c>
      <c r="K17" s="3" t="s">
        <v>244</v>
      </c>
      <c r="L17" s="3"/>
    </row>
    <row r="18" spans="1:12" x14ac:dyDescent="0.25">
      <c r="A18" s="80">
        <f t="shared" si="0"/>
        <v>17</v>
      </c>
      <c r="B18" s="84" t="s">
        <v>63</v>
      </c>
      <c r="C18" s="84" t="s">
        <v>64</v>
      </c>
      <c r="D18" s="83" t="s">
        <v>65</v>
      </c>
      <c r="E18" s="83" t="s">
        <v>66</v>
      </c>
      <c r="F18" s="84" t="s">
        <v>67</v>
      </c>
      <c r="G18" s="92">
        <v>38104</v>
      </c>
      <c r="H18" s="104" t="s">
        <v>68</v>
      </c>
      <c r="I18" s="3">
        <v>9</v>
      </c>
      <c r="J18" s="3" t="s">
        <v>10</v>
      </c>
      <c r="K18" s="3" t="s">
        <v>244</v>
      </c>
      <c r="L18" s="3"/>
    </row>
    <row r="19" spans="1:12" x14ac:dyDescent="0.25">
      <c r="A19" s="80">
        <f t="shared" si="0"/>
        <v>18</v>
      </c>
      <c r="B19" s="84" t="s">
        <v>198</v>
      </c>
      <c r="C19" s="83" t="s">
        <v>69</v>
      </c>
      <c r="D19" s="83" t="s">
        <v>70</v>
      </c>
      <c r="E19" s="83" t="s">
        <v>71</v>
      </c>
      <c r="F19" s="84" t="s">
        <v>15</v>
      </c>
      <c r="G19" s="85">
        <v>38596</v>
      </c>
      <c r="H19" s="100" t="s">
        <v>208</v>
      </c>
      <c r="I19" s="5">
        <v>9</v>
      </c>
      <c r="J19" s="3" t="s">
        <v>10</v>
      </c>
      <c r="K19" s="3" t="s">
        <v>244</v>
      </c>
      <c r="L19" s="3"/>
    </row>
    <row r="20" spans="1:12" x14ac:dyDescent="0.25">
      <c r="A20" s="80">
        <f t="shared" si="0"/>
        <v>19</v>
      </c>
      <c r="B20" s="84" t="s">
        <v>203</v>
      </c>
      <c r="C20" s="84" t="s">
        <v>75</v>
      </c>
      <c r="D20" s="84" t="s">
        <v>76</v>
      </c>
      <c r="E20" s="83" t="s">
        <v>77</v>
      </c>
      <c r="F20" s="84" t="s">
        <v>67</v>
      </c>
      <c r="G20" s="85" t="s">
        <v>78</v>
      </c>
      <c r="H20" s="100" t="s">
        <v>79</v>
      </c>
      <c r="I20" s="3">
        <v>9</v>
      </c>
      <c r="J20" s="3" t="s">
        <v>10</v>
      </c>
      <c r="K20" s="3" t="s">
        <v>244</v>
      </c>
      <c r="L20" s="3"/>
    </row>
    <row r="21" spans="1:12" x14ac:dyDescent="0.25">
      <c r="A21" s="80">
        <f t="shared" si="0"/>
        <v>20</v>
      </c>
      <c r="B21" s="9" t="s">
        <v>226</v>
      </c>
      <c r="C21" s="35" t="s">
        <v>223</v>
      </c>
      <c r="D21" s="35" t="s">
        <v>224</v>
      </c>
      <c r="E21" s="35" t="s">
        <v>225</v>
      </c>
      <c r="F21" s="84" t="s">
        <v>15</v>
      </c>
      <c r="G21" s="35"/>
      <c r="H21" s="125" t="s">
        <v>230</v>
      </c>
      <c r="I21" s="3">
        <v>9</v>
      </c>
      <c r="J21" s="3" t="s">
        <v>10</v>
      </c>
      <c r="K21" s="3" t="s">
        <v>244</v>
      </c>
      <c r="L21" s="3"/>
    </row>
  </sheetData>
  <protectedRanges>
    <protectedRange sqref="C16:C21 C2:C5" name="Диапазон1_10_1"/>
    <protectedRange sqref="D16:D21 D2:D5" name="Диапазон1_5_5_1"/>
  </protectedRanges>
  <sortState ref="A2:L21">
    <sortCondition descending="1" ref="K2"/>
  </sortState>
  <dataValidations count="3">
    <dataValidation type="date" operator="greaterThanOrEqual" allowBlank="1" showInputMessage="1" showErrorMessage="1" prompt="Введите дату в формате &quot;01.01.1900&quot;" sqref="G10:G14 G16:G21 G2:G8">
      <formula1>1</formula1>
    </dataValidation>
    <dataValidation type="list" allowBlank="1" showInputMessage="1" showErrorMessage="1" sqref="L2:L21">
      <formula1>statusesList</formula1>
    </dataValidation>
    <dataValidation type="list" allowBlank="1" showInputMessage="1" showErrorMessage="1" sqref="F2:F21">
      <formula1>sexList</formula1>
    </dataValidation>
  </dataValidations>
  <pageMargins left="0.7" right="0.7" top="0.75" bottom="0.75" header="0.3" footer="0.3"/>
  <pageSetup paperSize="9" scale="6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75" zoomScaleNormal="75" zoomScaleSheetLayoutView="75" workbookViewId="0">
      <selection activeCell="L6" sqref="L6"/>
    </sheetView>
  </sheetViews>
  <sheetFormatPr defaultRowHeight="15" x14ac:dyDescent="0.25"/>
  <cols>
    <col min="1" max="1" width="5.85546875" customWidth="1"/>
    <col min="2" max="2" width="24.7109375" customWidth="1"/>
    <col min="3" max="3" width="18.85546875" customWidth="1"/>
    <col min="4" max="4" width="13.5703125" bestFit="1" customWidth="1"/>
    <col min="5" max="5" width="16.7109375" bestFit="1" customWidth="1"/>
    <col min="6" max="6" width="9.28515625" style="2" bestFit="1" customWidth="1"/>
    <col min="7" max="7" width="14.85546875" style="2" customWidth="1"/>
    <col min="8" max="8" width="56.28515625" customWidth="1"/>
    <col min="9" max="9" width="15.42578125" style="2" customWidth="1"/>
    <col min="10" max="10" width="20" style="2" bestFit="1" customWidth="1"/>
    <col min="11" max="11" width="12" style="2" customWidth="1"/>
    <col min="12" max="12" width="14.85546875" style="2" customWidth="1"/>
  </cols>
  <sheetData>
    <row r="1" spans="1:12" ht="28.5" x14ac:dyDescent="0.25">
      <c r="A1" s="77" t="s">
        <v>188</v>
      </c>
      <c r="B1" s="20" t="s">
        <v>9</v>
      </c>
      <c r="C1" s="20" t="s">
        <v>0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0" t="s">
        <v>8</v>
      </c>
      <c r="K1" s="20" t="s">
        <v>243</v>
      </c>
      <c r="L1" s="20" t="s">
        <v>7</v>
      </c>
    </row>
    <row r="2" spans="1:12" ht="15" customHeight="1" x14ac:dyDescent="0.25">
      <c r="A2" s="76">
        <v>1</v>
      </c>
      <c r="B2" s="75" t="s">
        <v>117</v>
      </c>
      <c r="C2" s="63" t="s">
        <v>93</v>
      </c>
      <c r="D2" s="63" t="s">
        <v>94</v>
      </c>
      <c r="E2" s="64" t="s">
        <v>95</v>
      </c>
      <c r="F2" s="65" t="s">
        <v>15</v>
      </c>
      <c r="G2" s="66">
        <v>37918</v>
      </c>
      <c r="H2" s="106" t="s">
        <v>96</v>
      </c>
      <c r="I2" s="12">
        <v>10</v>
      </c>
      <c r="J2" s="12" t="s">
        <v>10</v>
      </c>
      <c r="K2" s="12">
        <v>63</v>
      </c>
      <c r="L2" s="12" t="s">
        <v>245</v>
      </c>
    </row>
    <row r="3" spans="1:12" ht="15" customHeight="1" x14ac:dyDescent="0.25">
      <c r="A3" s="76">
        <f>A2+1</f>
        <v>2</v>
      </c>
      <c r="B3" s="65" t="s">
        <v>201</v>
      </c>
      <c r="C3" s="63" t="s">
        <v>12</v>
      </c>
      <c r="D3" s="65" t="s">
        <v>13</v>
      </c>
      <c r="E3" s="65" t="s">
        <v>104</v>
      </c>
      <c r="F3" s="65" t="s">
        <v>15</v>
      </c>
      <c r="G3" s="69" t="s">
        <v>105</v>
      </c>
      <c r="H3" s="112" t="s">
        <v>204</v>
      </c>
      <c r="I3" s="12">
        <v>10</v>
      </c>
      <c r="J3" s="12" t="s">
        <v>10</v>
      </c>
      <c r="K3" s="12">
        <v>61</v>
      </c>
      <c r="L3" s="12" t="s">
        <v>246</v>
      </c>
    </row>
    <row r="4" spans="1:12" ht="15" customHeight="1" x14ac:dyDescent="0.25">
      <c r="A4" s="76">
        <f t="shared" ref="A4:A20" si="0">A3+1</f>
        <v>3</v>
      </c>
      <c r="B4" s="67" t="s">
        <v>195</v>
      </c>
      <c r="C4" s="67" t="s">
        <v>100</v>
      </c>
      <c r="D4" s="67" t="s">
        <v>101</v>
      </c>
      <c r="E4" s="67" t="s">
        <v>102</v>
      </c>
      <c r="F4" s="65" t="s">
        <v>15</v>
      </c>
      <c r="G4" s="68" t="s">
        <v>103</v>
      </c>
      <c r="H4" s="145" t="s">
        <v>24</v>
      </c>
      <c r="I4" s="14">
        <v>10</v>
      </c>
      <c r="J4" s="12" t="s">
        <v>10</v>
      </c>
      <c r="K4" s="12">
        <v>60</v>
      </c>
      <c r="L4" s="12" t="s">
        <v>246</v>
      </c>
    </row>
    <row r="5" spans="1:12" ht="15" customHeight="1" x14ac:dyDescent="0.25">
      <c r="A5" s="76">
        <f t="shared" si="0"/>
        <v>4</v>
      </c>
      <c r="B5" s="65" t="s">
        <v>114</v>
      </c>
      <c r="C5" s="133" t="s">
        <v>115</v>
      </c>
      <c r="D5" s="133" t="s">
        <v>116</v>
      </c>
      <c r="E5" s="141" t="s">
        <v>33</v>
      </c>
      <c r="F5" s="65" t="s">
        <v>15</v>
      </c>
      <c r="G5" s="70">
        <v>37926</v>
      </c>
      <c r="H5" s="111" t="s">
        <v>211</v>
      </c>
      <c r="I5" s="18">
        <v>10</v>
      </c>
      <c r="J5" s="12" t="s">
        <v>10</v>
      </c>
      <c r="K5" s="12">
        <v>56</v>
      </c>
      <c r="L5" s="12" t="s">
        <v>246</v>
      </c>
    </row>
    <row r="6" spans="1:12" ht="15" customHeight="1" x14ac:dyDescent="0.25">
      <c r="A6" s="76">
        <f t="shared" si="0"/>
        <v>5</v>
      </c>
      <c r="B6" s="65" t="s">
        <v>200</v>
      </c>
      <c r="C6" s="126" t="s">
        <v>216</v>
      </c>
      <c r="D6" s="126" t="s">
        <v>217</v>
      </c>
      <c r="E6" s="126" t="s">
        <v>38</v>
      </c>
      <c r="F6" s="113" t="s">
        <v>67</v>
      </c>
      <c r="G6" s="114" t="s">
        <v>219</v>
      </c>
      <c r="H6" s="115" t="s">
        <v>92</v>
      </c>
      <c r="I6" s="31">
        <v>10</v>
      </c>
      <c r="J6" s="79" t="s">
        <v>11</v>
      </c>
      <c r="K6" s="12">
        <v>54</v>
      </c>
      <c r="L6" s="12" t="s">
        <v>246</v>
      </c>
    </row>
    <row r="7" spans="1:12" ht="15" customHeight="1" x14ac:dyDescent="0.25">
      <c r="A7" s="76">
        <f t="shared" si="0"/>
        <v>6</v>
      </c>
      <c r="B7" s="65" t="s">
        <v>199</v>
      </c>
      <c r="C7" s="136" t="s">
        <v>135</v>
      </c>
      <c r="D7" s="65" t="s">
        <v>136</v>
      </c>
      <c r="E7" s="65" t="s">
        <v>137</v>
      </c>
      <c r="F7" s="65" t="s">
        <v>15</v>
      </c>
      <c r="G7" s="66" t="s">
        <v>138</v>
      </c>
      <c r="H7" s="112" t="s">
        <v>139</v>
      </c>
      <c r="I7" s="19">
        <v>10</v>
      </c>
      <c r="J7" s="12" t="s">
        <v>10</v>
      </c>
      <c r="K7" s="12">
        <v>48</v>
      </c>
      <c r="L7" s="12"/>
    </row>
    <row r="8" spans="1:12" ht="15" customHeight="1" x14ac:dyDescent="0.25">
      <c r="A8" s="76">
        <f t="shared" si="0"/>
        <v>7</v>
      </c>
      <c r="B8" s="123" t="s">
        <v>164</v>
      </c>
      <c r="C8" s="134" t="s">
        <v>109</v>
      </c>
      <c r="D8" s="139" t="s">
        <v>110</v>
      </c>
      <c r="E8" s="139" t="s">
        <v>111</v>
      </c>
      <c r="F8" s="65" t="s">
        <v>15</v>
      </c>
      <c r="G8" s="66">
        <v>38034</v>
      </c>
      <c r="H8" s="110" t="s">
        <v>34</v>
      </c>
      <c r="I8" s="17">
        <v>10</v>
      </c>
      <c r="J8" s="12" t="s">
        <v>10</v>
      </c>
      <c r="K8" s="12">
        <v>44</v>
      </c>
      <c r="L8" s="12"/>
    </row>
    <row r="9" spans="1:12" ht="15" customHeight="1" x14ac:dyDescent="0.25">
      <c r="A9" s="76">
        <f t="shared" si="0"/>
        <v>8</v>
      </c>
      <c r="B9" s="17" t="s">
        <v>226</v>
      </c>
      <c r="C9" s="11" t="s">
        <v>12</v>
      </c>
      <c r="D9" s="11" t="s">
        <v>227</v>
      </c>
      <c r="E9" s="11" t="s">
        <v>228</v>
      </c>
      <c r="F9" s="143" t="s">
        <v>218</v>
      </c>
      <c r="G9" s="15">
        <v>38310</v>
      </c>
      <c r="H9" s="128" t="s">
        <v>231</v>
      </c>
      <c r="I9" s="11">
        <v>10</v>
      </c>
      <c r="J9" s="79" t="s">
        <v>11</v>
      </c>
      <c r="K9" s="12">
        <v>41.5</v>
      </c>
      <c r="L9" s="12"/>
    </row>
    <row r="10" spans="1:12" ht="15" customHeight="1" x14ac:dyDescent="0.25">
      <c r="A10" s="76">
        <f t="shared" si="0"/>
        <v>9</v>
      </c>
      <c r="B10" s="65" t="s">
        <v>44</v>
      </c>
      <c r="C10" s="71" t="s">
        <v>29</v>
      </c>
      <c r="D10" s="64" t="s">
        <v>123</v>
      </c>
      <c r="E10" s="64" t="s">
        <v>124</v>
      </c>
      <c r="F10" s="74" t="s">
        <v>15</v>
      </c>
      <c r="G10" s="72">
        <v>38016</v>
      </c>
      <c r="H10" s="144" t="s">
        <v>212</v>
      </c>
      <c r="I10" s="12">
        <v>10</v>
      </c>
      <c r="J10" s="12" t="s">
        <v>10</v>
      </c>
      <c r="K10" s="12">
        <v>41</v>
      </c>
      <c r="L10" s="12"/>
    </row>
    <row r="11" spans="1:12" ht="15" customHeight="1" x14ac:dyDescent="0.25">
      <c r="A11" s="76">
        <f t="shared" si="0"/>
        <v>10</v>
      </c>
      <c r="B11" s="124" t="s">
        <v>84</v>
      </c>
      <c r="C11" s="137" t="s">
        <v>143</v>
      </c>
      <c r="D11" s="140" t="s">
        <v>144</v>
      </c>
      <c r="E11" s="142" t="s">
        <v>33</v>
      </c>
      <c r="F11" s="65" t="s">
        <v>15</v>
      </c>
      <c r="G11" s="66">
        <v>38026</v>
      </c>
      <c r="H11" s="108" t="s">
        <v>145</v>
      </c>
      <c r="I11" s="31">
        <v>10</v>
      </c>
      <c r="J11" s="79" t="s">
        <v>11</v>
      </c>
      <c r="K11" s="12">
        <v>32.5</v>
      </c>
      <c r="L11" s="12"/>
    </row>
    <row r="12" spans="1:12" ht="15" customHeight="1" x14ac:dyDescent="0.25">
      <c r="A12" s="76">
        <f t="shared" si="0"/>
        <v>11</v>
      </c>
      <c r="B12" s="65" t="s">
        <v>196</v>
      </c>
      <c r="C12" s="116" t="s">
        <v>237</v>
      </c>
      <c r="D12" s="31" t="s">
        <v>238</v>
      </c>
      <c r="E12" s="31" t="s">
        <v>239</v>
      </c>
      <c r="F12" s="65" t="s">
        <v>236</v>
      </c>
      <c r="G12" s="65"/>
      <c r="H12" s="109" t="s">
        <v>30</v>
      </c>
      <c r="I12" s="12">
        <v>10</v>
      </c>
      <c r="J12" s="12" t="s">
        <v>10</v>
      </c>
      <c r="K12" s="12">
        <v>32</v>
      </c>
      <c r="L12" s="12"/>
    </row>
    <row r="13" spans="1:12" ht="15" customHeight="1" x14ac:dyDescent="0.25">
      <c r="A13" s="76">
        <f t="shared" si="0"/>
        <v>12</v>
      </c>
      <c r="B13" s="67" t="s">
        <v>39</v>
      </c>
      <c r="C13" s="74" t="s">
        <v>119</v>
      </c>
      <c r="D13" s="64" t="s">
        <v>120</v>
      </c>
      <c r="E13" s="64" t="s">
        <v>121</v>
      </c>
      <c r="F13" s="65" t="s">
        <v>15</v>
      </c>
      <c r="G13" s="66">
        <v>37560</v>
      </c>
      <c r="H13" s="107" t="s">
        <v>122</v>
      </c>
      <c r="I13" s="13">
        <v>10</v>
      </c>
      <c r="J13" s="12" t="s">
        <v>10</v>
      </c>
      <c r="K13" s="12">
        <v>28.5</v>
      </c>
      <c r="L13" s="12"/>
    </row>
    <row r="14" spans="1:12" ht="15" customHeight="1" x14ac:dyDescent="0.25">
      <c r="A14" s="76">
        <f t="shared" si="0"/>
        <v>13</v>
      </c>
      <c r="B14" s="65" t="s">
        <v>49</v>
      </c>
      <c r="C14" s="74" t="s">
        <v>125</v>
      </c>
      <c r="D14" s="65" t="s">
        <v>13</v>
      </c>
      <c r="E14" s="65" t="s">
        <v>121</v>
      </c>
      <c r="F14" s="65" t="s">
        <v>15</v>
      </c>
      <c r="G14" s="73">
        <v>37889</v>
      </c>
      <c r="H14" s="109" t="s">
        <v>126</v>
      </c>
      <c r="I14" s="16">
        <v>10</v>
      </c>
      <c r="J14" s="12" t="s">
        <v>10</v>
      </c>
      <c r="K14" s="12">
        <v>27</v>
      </c>
      <c r="L14" s="12"/>
    </row>
    <row r="15" spans="1:12" ht="15" customHeight="1" x14ac:dyDescent="0.25">
      <c r="A15" s="76">
        <f t="shared" si="0"/>
        <v>14</v>
      </c>
      <c r="B15" s="67" t="s">
        <v>194</v>
      </c>
      <c r="C15" s="135" t="s">
        <v>97</v>
      </c>
      <c r="D15" s="64" t="s">
        <v>98</v>
      </c>
      <c r="E15" s="64" t="s">
        <v>99</v>
      </c>
      <c r="F15" s="65" t="s">
        <v>15</v>
      </c>
      <c r="G15" s="66">
        <v>38272</v>
      </c>
      <c r="H15" s="110" t="s">
        <v>20</v>
      </c>
      <c r="I15" s="12">
        <v>10</v>
      </c>
      <c r="J15" s="12" t="s">
        <v>10</v>
      </c>
      <c r="K15" s="12">
        <v>23.5</v>
      </c>
      <c r="L15" s="12"/>
    </row>
    <row r="16" spans="1:12" ht="15" customHeight="1" x14ac:dyDescent="0.25">
      <c r="A16" s="76">
        <f t="shared" si="0"/>
        <v>15</v>
      </c>
      <c r="B16" s="65" t="s">
        <v>203</v>
      </c>
      <c r="C16" s="138" t="s">
        <v>85</v>
      </c>
      <c r="D16" s="138" t="s">
        <v>140</v>
      </c>
      <c r="E16" s="127" t="s">
        <v>118</v>
      </c>
      <c r="F16" s="65" t="s">
        <v>15</v>
      </c>
      <c r="G16" s="66" t="s">
        <v>141</v>
      </c>
      <c r="H16" s="110" t="s">
        <v>142</v>
      </c>
      <c r="I16" s="31">
        <v>10</v>
      </c>
      <c r="J16" s="79" t="s">
        <v>11</v>
      </c>
      <c r="K16" s="12">
        <v>19</v>
      </c>
      <c r="L16" s="12"/>
    </row>
    <row r="17" spans="1:12" ht="15" customHeight="1" x14ac:dyDescent="0.25">
      <c r="A17" s="76">
        <f t="shared" si="0"/>
        <v>16</v>
      </c>
      <c r="B17" s="65" t="s">
        <v>198</v>
      </c>
      <c r="C17" s="64" t="s">
        <v>29</v>
      </c>
      <c r="D17" s="64" t="s">
        <v>133</v>
      </c>
      <c r="E17" s="64" t="s">
        <v>134</v>
      </c>
      <c r="F17" s="65" t="s">
        <v>15</v>
      </c>
      <c r="G17" s="66">
        <v>37936</v>
      </c>
      <c r="H17" s="110" t="s">
        <v>215</v>
      </c>
      <c r="I17" s="12">
        <v>10</v>
      </c>
      <c r="J17" s="12" t="s">
        <v>10</v>
      </c>
      <c r="K17" s="12"/>
      <c r="L17" s="12"/>
    </row>
    <row r="18" spans="1:12" x14ac:dyDescent="0.25">
      <c r="A18" s="76">
        <f t="shared" si="0"/>
        <v>17</v>
      </c>
      <c r="B18" s="65" t="s">
        <v>55</v>
      </c>
      <c r="C18" s="64" t="s">
        <v>127</v>
      </c>
      <c r="D18" s="64" t="s">
        <v>128</v>
      </c>
      <c r="E18" s="64" t="s">
        <v>129</v>
      </c>
      <c r="F18" s="65" t="s">
        <v>67</v>
      </c>
      <c r="G18" s="66">
        <v>38253</v>
      </c>
      <c r="H18" s="107" t="s">
        <v>213</v>
      </c>
      <c r="I18" s="12">
        <v>10</v>
      </c>
      <c r="J18" s="12" t="s">
        <v>10</v>
      </c>
      <c r="K18" s="12" t="s">
        <v>244</v>
      </c>
      <c r="L18" s="12"/>
    </row>
    <row r="19" spans="1:12" x14ac:dyDescent="0.25">
      <c r="A19" s="76">
        <f t="shared" si="0"/>
        <v>18</v>
      </c>
      <c r="B19" s="65" t="s">
        <v>63</v>
      </c>
      <c r="C19" s="65" t="s">
        <v>130</v>
      </c>
      <c r="D19" s="64" t="s">
        <v>131</v>
      </c>
      <c r="E19" s="64" t="s">
        <v>132</v>
      </c>
      <c r="F19" s="65" t="s">
        <v>67</v>
      </c>
      <c r="G19" s="73">
        <v>38016</v>
      </c>
      <c r="H19" s="144" t="s">
        <v>214</v>
      </c>
      <c r="I19" s="12">
        <v>10</v>
      </c>
      <c r="J19" s="12" t="s">
        <v>10</v>
      </c>
      <c r="K19" s="12" t="s">
        <v>244</v>
      </c>
      <c r="L19" s="12"/>
    </row>
    <row r="20" spans="1:12" x14ac:dyDescent="0.25">
      <c r="A20" s="76">
        <f t="shared" si="0"/>
        <v>19</v>
      </c>
      <c r="B20" s="65" t="s">
        <v>202</v>
      </c>
      <c r="C20" s="64" t="s">
        <v>112</v>
      </c>
      <c r="D20" s="64" t="s">
        <v>13</v>
      </c>
      <c r="E20" s="64" t="s">
        <v>33</v>
      </c>
      <c r="F20" s="65" t="s">
        <v>15</v>
      </c>
      <c r="G20" s="66">
        <v>37845</v>
      </c>
      <c r="H20" s="107" t="s">
        <v>113</v>
      </c>
      <c r="I20" s="12">
        <v>10</v>
      </c>
      <c r="J20" s="12" t="s">
        <v>10</v>
      </c>
      <c r="K20" s="12" t="s">
        <v>244</v>
      </c>
      <c r="L20" s="12"/>
    </row>
  </sheetData>
  <protectedRanges>
    <protectedRange sqref="I6" name="Диапазон1_19"/>
    <protectedRange sqref="C16" name="Диапазон1_16_2"/>
    <protectedRange sqref="G16" name="Диапазон1_16_1_1"/>
  </protectedRanges>
  <sortState ref="A2:L20">
    <sortCondition descending="1" ref="K2"/>
  </sortState>
  <dataValidations count="3">
    <dataValidation type="list" allowBlank="1" showInputMessage="1" showErrorMessage="1" sqref="F4:F6 E3:F3 F9:F16 F18:F20 F2">
      <formula1>sexList</formula1>
    </dataValidation>
    <dataValidation type="date" operator="greaterThanOrEqual" allowBlank="1" showInputMessage="1" showErrorMessage="1" prompt="Введите дату в формате &quot;01.01.1900&quot;" sqref="G9:G16 G18:G20 G2">
      <formula1>1</formula1>
    </dataValidation>
    <dataValidation type="list" allowBlank="1" showInputMessage="1" showErrorMessage="1" sqref="L2:L20">
      <formula1>statusesList</formula1>
    </dataValidation>
  </dataValidations>
  <pageMargins left="0.7" right="0.7" top="0.75" bottom="0.75" header="0.3" footer="0.3"/>
  <pageSetup paperSize="9" scale="6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="75" zoomScaleNormal="75" zoomScaleSheetLayoutView="75" workbookViewId="0">
      <selection activeCell="L6" sqref="L6"/>
    </sheetView>
  </sheetViews>
  <sheetFormatPr defaultRowHeight="15" x14ac:dyDescent="0.25"/>
  <cols>
    <col min="1" max="1" width="6.7109375" customWidth="1"/>
    <col min="2" max="2" width="22.85546875" bestFit="1" customWidth="1"/>
    <col min="3" max="3" width="15.140625" customWidth="1"/>
    <col min="4" max="4" width="12.28515625" bestFit="1" customWidth="1"/>
    <col min="5" max="5" width="16.5703125" customWidth="1"/>
    <col min="6" max="6" width="10" bestFit="1" customWidth="1"/>
    <col min="7" max="7" width="11.5703125" customWidth="1"/>
    <col min="8" max="8" width="46.140625" customWidth="1"/>
    <col min="9" max="9" width="13.42578125" style="2" customWidth="1"/>
    <col min="10" max="10" width="20" style="2" bestFit="1" customWidth="1"/>
    <col min="11" max="11" width="9.5703125" style="2" customWidth="1"/>
    <col min="12" max="12" width="18" style="2" customWidth="1"/>
  </cols>
  <sheetData>
    <row r="1" spans="1:12" s="1" customFormat="1" ht="28.5" x14ac:dyDescent="0.25">
      <c r="A1" s="38" t="s">
        <v>188</v>
      </c>
      <c r="B1" s="28" t="s">
        <v>9</v>
      </c>
      <c r="C1" s="28" t="s">
        <v>0</v>
      </c>
      <c r="D1" s="28" t="s">
        <v>1</v>
      </c>
      <c r="E1" s="28" t="s">
        <v>2</v>
      </c>
      <c r="F1" s="28" t="s">
        <v>3</v>
      </c>
      <c r="G1" s="28" t="s">
        <v>4</v>
      </c>
      <c r="H1" s="29" t="s">
        <v>5</v>
      </c>
      <c r="I1" s="28" t="s">
        <v>6</v>
      </c>
      <c r="J1" s="28" t="s">
        <v>8</v>
      </c>
      <c r="K1" s="28" t="s">
        <v>243</v>
      </c>
      <c r="L1" s="28" t="s">
        <v>7</v>
      </c>
    </row>
    <row r="2" spans="1:12" s="1" customFormat="1" ht="15" customHeight="1" x14ac:dyDescent="0.25">
      <c r="A2" s="37">
        <v>1</v>
      </c>
      <c r="B2" s="42" t="s">
        <v>197</v>
      </c>
      <c r="C2" s="51" t="s">
        <v>158</v>
      </c>
      <c r="D2" s="42" t="s">
        <v>159</v>
      </c>
      <c r="E2" s="42" t="s">
        <v>160</v>
      </c>
      <c r="F2" s="42" t="s">
        <v>15</v>
      </c>
      <c r="G2" s="46">
        <v>37881</v>
      </c>
      <c r="H2" s="32" t="s">
        <v>161</v>
      </c>
      <c r="I2" s="25">
        <v>11</v>
      </c>
      <c r="J2" s="25" t="s">
        <v>10</v>
      </c>
      <c r="K2" s="22">
        <v>64</v>
      </c>
      <c r="L2" s="22" t="s">
        <v>245</v>
      </c>
    </row>
    <row r="3" spans="1:12" s="1" customFormat="1" ht="15" customHeight="1" x14ac:dyDescent="0.25">
      <c r="A3" s="37">
        <v>2</v>
      </c>
      <c r="B3" s="43" t="s">
        <v>195</v>
      </c>
      <c r="C3" s="47" t="s">
        <v>152</v>
      </c>
      <c r="D3" s="48" t="s">
        <v>153</v>
      </c>
      <c r="E3" s="48" t="s">
        <v>33</v>
      </c>
      <c r="F3" s="42" t="s">
        <v>15</v>
      </c>
      <c r="G3" s="49">
        <v>37443</v>
      </c>
      <c r="H3" s="59" t="s">
        <v>24</v>
      </c>
      <c r="I3" s="27">
        <v>11</v>
      </c>
      <c r="J3" s="22" t="s">
        <v>10</v>
      </c>
      <c r="K3" s="22">
        <v>56</v>
      </c>
      <c r="L3" s="22" t="s">
        <v>246</v>
      </c>
    </row>
    <row r="4" spans="1:12" s="30" customFormat="1" ht="30" x14ac:dyDescent="0.25">
      <c r="A4" s="37">
        <v>3</v>
      </c>
      <c r="B4" s="33" t="s">
        <v>226</v>
      </c>
      <c r="C4" s="129" t="s">
        <v>229</v>
      </c>
      <c r="D4" s="42" t="s">
        <v>13</v>
      </c>
      <c r="E4" s="42" t="s">
        <v>33</v>
      </c>
      <c r="F4" s="118" t="s">
        <v>15</v>
      </c>
      <c r="G4" s="46">
        <v>37278</v>
      </c>
      <c r="H4" s="131" t="s">
        <v>232</v>
      </c>
      <c r="I4" s="33">
        <v>11</v>
      </c>
      <c r="J4" s="34" t="s">
        <v>11</v>
      </c>
      <c r="K4" s="22">
        <v>56</v>
      </c>
      <c r="L4" s="22" t="s">
        <v>246</v>
      </c>
    </row>
    <row r="5" spans="1:12" s="1" customFormat="1" x14ac:dyDescent="0.25">
      <c r="A5" s="37">
        <v>4</v>
      </c>
      <c r="B5" s="42" t="s">
        <v>114</v>
      </c>
      <c r="C5" s="40" t="s">
        <v>154</v>
      </c>
      <c r="D5" s="42" t="s">
        <v>155</v>
      </c>
      <c r="E5" s="42" t="s">
        <v>156</v>
      </c>
      <c r="F5" s="42" t="s">
        <v>67</v>
      </c>
      <c r="G5" s="50" t="s">
        <v>157</v>
      </c>
      <c r="H5" s="60" t="s">
        <v>189</v>
      </c>
      <c r="I5" s="23">
        <v>11</v>
      </c>
      <c r="J5" s="22" t="s">
        <v>10</v>
      </c>
      <c r="K5" s="22">
        <v>55</v>
      </c>
      <c r="L5" s="22" t="s">
        <v>246</v>
      </c>
    </row>
    <row r="6" spans="1:12" s="1" customFormat="1" ht="15" customHeight="1" x14ac:dyDescent="0.25">
      <c r="A6" s="37">
        <v>5</v>
      </c>
      <c r="B6" s="42" t="s">
        <v>196</v>
      </c>
      <c r="C6" s="40" t="s">
        <v>106</v>
      </c>
      <c r="D6" s="33" t="s">
        <v>107</v>
      </c>
      <c r="E6" s="33" t="s">
        <v>108</v>
      </c>
      <c r="F6" s="42" t="s">
        <v>218</v>
      </c>
      <c r="G6" s="54">
        <v>37900</v>
      </c>
      <c r="H6" s="62" t="s">
        <v>30</v>
      </c>
      <c r="I6" s="22">
        <v>11</v>
      </c>
      <c r="J6" s="22" t="s">
        <v>10</v>
      </c>
      <c r="K6" s="22">
        <v>48.5</v>
      </c>
      <c r="L6" s="22" t="s">
        <v>246</v>
      </c>
    </row>
    <row r="7" spans="1:12" s="1" customFormat="1" ht="15" customHeight="1" x14ac:dyDescent="0.25">
      <c r="A7" s="37">
        <v>6</v>
      </c>
      <c r="B7" s="39" t="s">
        <v>117</v>
      </c>
      <c r="C7" s="40" t="s">
        <v>12</v>
      </c>
      <c r="D7" s="41" t="s">
        <v>146</v>
      </c>
      <c r="E7" s="42" t="s">
        <v>147</v>
      </c>
      <c r="F7" s="42" t="s">
        <v>15</v>
      </c>
      <c r="G7" s="42"/>
      <c r="H7" s="57" t="s">
        <v>96</v>
      </c>
      <c r="I7" s="22">
        <v>11</v>
      </c>
      <c r="J7" s="22" t="s">
        <v>10</v>
      </c>
      <c r="K7" s="22">
        <v>46</v>
      </c>
      <c r="L7" s="22"/>
    </row>
    <row r="8" spans="1:12" s="1" customFormat="1" ht="15" customHeight="1" x14ac:dyDescent="0.25">
      <c r="A8" s="37">
        <v>7</v>
      </c>
      <c r="B8" s="42" t="s">
        <v>198</v>
      </c>
      <c r="C8" s="44" t="s">
        <v>179</v>
      </c>
      <c r="D8" s="45" t="s">
        <v>13</v>
      </c>
      <c r="E8" s="45" t="s">
        <v>242</v>
      </c>
      <c r="F8" s="42" t="s">
        <v>15</v>
      </c>
      <c r="G8" s="46">
        <v>37820</v>
      </c>
      <c r="H8" s="58" t="s">
        <v>193</v>
      </c>
      <c r="I8" s="21">
        <v>11</v>
      </c>
      <c r="J8" s="22" t="s">
        <v>10</v>
      </c>
      <c r="K8" s="22">
        <v>45</v>
      </c>
      <c r="L8" s="22"/>
    </row>
    <row r="9" spans="1:12" s="1" customFormat="1" ht="15" customHeight="1" x14ac:dyDescent="0.25">
      <c r="A9" s="37">
        <v>8</v>
      </c>
      <c r="B9" s="120" t="s">
        <v>164</v>
      </c>
      <c r="C9" s="121" t="s">
        <v>165</v>
      </c>
      <c r="D9" s="122" t="s">
        <v>166</v>
      </c>
      <c r="E9" s="122" t="s">
        <v>167</v>
      </c>
      <c r="F9" s="42" t="s">
        <v>67</v>
      </c>
      <c r="G9" s="132">
        <v>37954</v>
      </c>
      <c r="H9" s="36" t="s">
        <v>168</v>
      </c>
      <c r="I9" s="22">
        <v>11</v>
      </c>
      <c r="J9" s="22" t="s">
        <v>10</v>
      </c>
      <c r="K9" s="22">
        <v>43</v>
      </c>
      <c r="L9" s="22"/>
    </row>
    <row r="10" spans="1:12" s="1" customFormat="1" ht="15" customHeight="1" x14ac:dyDescent="0.25">
      <c r="A10" s="37">
        <v>9</v>
      </c>
      <c r="B10" s="42" t="s">
        <v>44</v>
      </c>
      <c r="C10" s="52" t="s">
        <v>172</v>
      </c>
      <c r="D10" s="45" t="s">
        <v>123</v>
      </c>
      <c r="E10" s="45" t="s">
        <v>173</v>
      </c>
      <c r="F10" s="42" t="s">
        <v>15</v>
      </c>
      <c r="G10" s="53">
        <v>37413</v>
      </c>
      <c r="H10" s="61" t="s">
        <v>191</v>
      </c>
      <c r="I10" s="22">
        <v>11</v>
      </c>
      <c r="J10" s="22" t="s">
        <v>10</v>
      </c>
      <c r="K10" s="22">
        <v>42</v>
      </c>
      <c r="L10" s="22"/>
    </row>
    <row r="11" spans="1:12" s="1" customFormat="1" ht="15" customHeight="1" x14ac:dyDescent="0.25">
      <c r="A11" s="37">
        <v>10</v>
      </c>
      <c r="B11" s="42" t="s">
        <v>200</v>
      </c>
      <c r="C11" s="146" t="s">
        <v>220</v>
      </c>
      <c r="D11" s="130" t="s">
        <v>221</v>
      </c>
      <c r="E11" s="130" t="s">
        <v>90</v>
      </c>
      <c r="F11" s="118" t="s">
        <v>15</v>
      </c>
      <c r="G11" s="119" t="s">
        <v>222</v>
      </c>
      <c r="H11" s="149" t="s">
        <v>92</v>
      </c>
      <c r="I11" s="26">
        <v>11</v>
      </c>
      <c r="J11" s="22" t="s">
        <v>10</v>
      </c>
      <c r="K11" s="22">
        <v>42</v>
      </c>
      <c r="L11" s="22"/>
    </row>
    <row r="12" spans="1:12" ht="15" customHeight="1" x14ac:dyDescent="0.25">
      <c r="A12" s="37">
        <v>11</v>
      </c>
      <c r="B12" s="43" t="s">
        <v>39</v>
      </c>
      <c r="C12" s="44" t="s">
        <v>169</v>
      </c>
      <c r="D12" s="45" t="s">
        <v>170</v>
      </c>
      <c r="E12" s="45" t="s">
        <v>171</v>
      </c>
      <c r="F12" s="42" t="s">
        <v>15</v>
      </c>
      <c r="G12" s="46">
        <v>37549</v>
      </c>
      <c r="H12" s="58" t="s">
        <v>122</v>
      </c>
      <c r="I12" s="25">
        <v>11</v>
      </c>
      <c r="J12" s="22" t="s">
        <v>10</v>
      </c>
      <c r="K12" s="22">
        <v>37</v>
      </c>
      <c r="L12" s="22"/>
    </row>
    <row r="13" spans="1:12" ht="15" customHeight="1" x14ac:dyDescent="0.25">
      <c r="A13" s="37">
        <v>12</v>
      </c>
      <c r="B13" s="42" t="s">
        <v>49</v>
      </c>
      <c r="C13" s="51" t="s">
        <v>174</v>
      </c>
      <c r="D13" s="42" t="s">
        <v>175</v>
      </c>
      <c r="E13" s="42" t="s">
        <v>176</v>
      </c>
      <c r="F13" s="42" t="s">
        <v>67</v>
      </c>
      <c r="G13" s="54">
        <v>37429</v>
      </c>
      <c r="H13" s="62" t="s">
        <v>126</v>
      </c>
      <c r="I13" s="24">
        <v>11</v>
      </c>
      <c r="J13" s="22" t="s">
        <v>10</v>
      </c>
      <c r="K13" s="22">
        <v>34.5</v>
      </c>
      <c r="L13" s="22"/>
    </row>
    <row r="14" spans="1:12" ht="15" customHeight="1" x14ac:dyDescent="0.25">
      <c r="A14" s="37">
        <v>13</v>
      </c>
      <c r="B14" s="42" t="s">
        <v>35</v>
      </c>
      <c r="C14" s="147" t="s">
        <v>162</v>
      </c>
      <c r="D14" s="148" t="s">
        <v>163</v>
      </c>
      <c r="E14" s="148" t="s">
        <v>71</v>
      </c>
      <c r="F14" s="42" t="s">
        <v>15</v>
      </c>
      <c r="G14" s="46">
        <v>37666</v>
      </c>
      <c r="H14" s="117" t="s">
        <v>190</v>
      </c>
      <c r="I14" s="25">
        <v>11</v>
      </c>
      <c r="J14" s="25" t="s">
        <v>10</v>
      </c>
      <c r="K14" s="22">
        <v>32</v>
      </c>
      <c r="L14" s="22"/>
    </row>
    <row r="15" spans="1:12" ht="15" customHeight="1" x14ac:dyDescent="0.25">
      <c r="A15" s="37">
        <v>14</v>
      </c>
      <c r="B15" s="42" t="s">
        <v>84</v>
      </c>
      <c r="C15" s="55" t="s">
        <v>185</v>
      </c>
      <c r="D15" s="55" t="s">
        <v>186</v>
      </c>
      <c r="E15" s="56" t="s">
        <v>187</v>
      </c>
      <c r="F15" s="42" t="s">
        <v>67</v>
      </c>
      <c r="G15" s="46">
        <v>37443</v>
      </c>
      <c r="H15" s="32" t="s">
        <v>145</v>
      </c>
      <c r="I15" s="22">
        <v>11</v>
      </c>
      <c r="J15" s="22" t="s">
        <v>10</v>
      </c>
      <c r="K15" s="22">
        <v>29.5</v>
      </c>
      <c r="L15" s="22"/>
    </row>
    <row r="16" spans="1:12" s="1" customFormat="1" ht="15" customHeight="1" x14ac:dyDescent="0.25">
      <c r="A16" s="37">
        <v>15</v>
      </c>
      <c r="B16" s="43" t="s">
        <v>194</v>
      </c>
      <c r="C16" s="44" t="s">
        <v>148</v>
      </c>
      <c r="D16" s="45" t="s">
        <v>149</v>
      </c>
      <c r="E16" s="45" t="s">
        <v>150</v>
      </c>
      <c r="F16" s="42" t="s">
        <v>67</v>
      </c>
      <c r="G16" s="46">
        <v>37805</v>
      </c>
      <c r="H16" s="58" t="s">
        <v>151</v>
      </c>
      <c r="I16" s="23">
        <v>11</v>
      </c>
      <c r="J16" s="22" t="s">
        <v>10</v>
      </c>
      <c r="K16" s="22" t="s">
        <v>244</v>
      </c>
      <c r="L16" s="22"/>
    </row>
    <row r="17" spans="1:12" s="1" customFormat="1" ht="15" customHeight="1" x14ac:dyDescent="0.25">
      <c r="A17" s="37">
        <v>16</v>
      </c>
      <c r="B17" s="42" t="s">
        <v>55</v>
      </c>
      <c r="C17" s="44" t="s">
        <v>177</v>
      </c>
      <c r="D17" s="45" t="s">
        <v>22</v>
      </c>
      <c r="E17" s="45" t="s">
        <v>178</v>
      </c>
      <c r="F17" s="42" t="s">
        <v>15</v>
      </c>
      <c r="G17" s="46">
        <v>37449</v>
      </c>
      <c r="H17" s="58" t="s">
        <v>192</v>
      </c>
      <c r="I17" s="22">
        <v>11</v>
      </c>
      <c r="J17" s="22" t="s">
        <v>10</v>
      </c>
      <c r="K17" s="22" t="s">
        <v>244</v>
      </c>
      <c r="L17" s="22"/>
    </row>
    <row r="18" spans="1:12" s="1" customFormat="1" ht="15" customHeight="1" x14ac:dyDescent="0.25">
      <c r="A18" s="37">
        <v>17</v>
      </c>
      <c r="B18" s="42" t="s">
        <v>199</v>
      </c>
      <c r="C18" s="51" t="s">
        <v>180</v>
      </c>
      <c r="D18" s="42" t="s">
        <v>181</v>
      </c>
      <c r="E18" s="42" t="s">
        <v>182</v>
      </c>
      <c r="F18" s="42" t="s">
        <v>15</v>
      </c>
      <c r="G18" s="46" t="s">
        <v>183</v>
      </c>
      <c r="H18" s="32" t="s">
        <v>184</v>
      </c>
      <c r="I18" s="22">
        <v>11</v>
      </c>
      <c r="J18" s="22" t="s">
        <v>10</v>
      </c>
      <c r="K18" s="22" t="s">
        <v>244</v>
      </c>
      <c r="L18" s="22"/>
    </row>
  </sheetData>
  <protectedRanges>
    <protectedRange sqref="I6" name="Диапазон1_19"/>
  </protectedRanges>
  <sortState ref="A2:M18">
    <sortCondition descending="1" ref="K2"/>
  </sortState>
  <dataValidations count="4">
    <dataValidation type="list" allowBlank="1" showInputMessage="1" showErrorMessage="1" sqref="I6">
      <formula1>классы</formula1>
    </dataValidation>
    <dataValidation type="date" operator="greaterThanOrEqual" allowBlank="1" showInputMessage="1" showErrorMessage="1" prompt="Введите дату в формате &quot;01.01.1900&quot;" sqref="G2:G15 G17:G18">
      <formula1>1</formula1>
    </dataValidation>
    <dataValidation type="list" allowBlank="1" showInputMessage="1" showErrorMessage="1" sqref="L2:L18">
      <formula1>statusesList</formula1>
    </dataValidation>
    <dataValidation type="list" allowBlank="1" showInputMessage="1" showErrorMessage="1" sqref="F2:F18">
      <formula1>sexList</formula1>
    </dataValidation>
  </dataValidations>
  <pageMargins left="0.7" right="0.7" top="0.75" bottom="0.75" header="0.3" footer="0.3"/>
  <pageSetup paperSize="9" scale="6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9 класс</vt:lpstr>
      <vt:lpstr>10 класс</vt:lpstr>
      <vt:lpstr>11 класс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2020-03-17T06:33:28Z</dcterms:modified>
</cp:coreProperties>
</file>